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669B72B3-699F-475B-A105-F03D3289971A}" xr6:coauthVersionLast="47" xr6:coauthVersionMax="47" xr10:uidLastSave="{00000000-0000-0000-0000-000000000000}"/>
  <workbookProtection workbookAlgorithmName="SHA-512" workbookHashValue="cPoz7Fq8eiqZShrTOOzPMbDpETZ3Xhx7T1ggYYaPrAcOazrqiyVAo/81wONxmWXnln36IZVrhMr7nHk8RvwABg==" workbookSaltValue="BRSdr6f2zh24dr2uZX+pww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'DC45'!$A$1:$L$67</definedName>
    <definedName name="_xlnm.Print_Area" localSheetId="11">'DC6'!$A$1:$L$67</definedName>
    <definedName name="_xlnm.Print_Area" localSheetId="20">'DC7'!$A$1:$L$67</definedName>
    <definedName name="_xlnm.Print_Area" localSheetId="26">'DC8'!$A$1:$L$67</definedName>
    <definedName name="_xlnm.Print_Area" localSheetId="31">'DC9'!$A$1:$L$67</definedName>
    <definedName name="_xlnm.Print_Area" localSheetId="5">'NC061'!$A$1:$L$67</definedName>
    <definedName name="_xlnm.Print_Area" localSheetId="6">'NC062'!$A$1:$L$67</definedName>
    <definedName name="_xlnm.Print_Area" localSheetId="7">'NC064'!$A$1:$L$67</definedName>
    <definedName name="_xlnm.Print_Area" localSheetId="8">'NC065'!$A$1:$L$67</definedName>
    <definedName name="_xlnm.Print_Area" localSheetId="9">'NC066'!$A$1:$L$67</definedName>
    <definedName name="_xlnm.Print_Area" localSheetId="10">'NC067'!$A$1:$L$67</definedName>
    <definedName name="_xlnm.Print_Area" localSheetId="12">'NC071'!$A$1:$L$67</definedName>
    <definedName name="_xlnm.Print_Area" localSheetId="13">'NC072'!$A$1:$L$67</definedName>
    <definedName name="_xlnm.Print_Area" localSheetId="14">'NC073'!$A$1:$L$67</definedName>
    <definedName name="_xlnm.Print_Area" localSheetId="15">'NC074'!$A$1:$L$67</definedName>
    <definedName name="_xlnm.Print_Area" localSheetId="16">'NC075'!$A$1:$L$67</definedName>
    <definedName name="_xlnm.Print_Area" localSheetId="17">'NC076'!$A$1:$L$67</definedName>
    <definedName name="_xlnm.Print_Area" localSheetId="18">'NC077'!$A$1:$L$67</definedName>
    <definedName name="_xlnm.Print_Area" localSheetId="19">'NC078'!$A$1:$L$67</definedName>
    <definedName name="_xlnm.Print_Area" localSheetId="21">'NC082'!$A$1:$L$67</definedName>
    <definedName name="_xlnm.Print_Area" localSheetId="22">'NC084'!$A$1:$L$67</definedName>
    <definedName name="_xlnm.Print_Area" localSheetId="23">'NC085'!$A$1:$L$67</definedName>
    <definedName name="_xlnm.Print_Area" localSheetId="24">'NC086'!$A$1:$L$67</definedName>
    <definedName name="_xlnm.Print_Area" localSheetId="25">'NC087'!$A$1:$L$67</definedName>
    <definedName name="_xlnm.Print_Area" localSheetId="27">'NC091'!$A$1:$L$67</definedName>
    <definedName name="_xlnm.Print_Area" localSheetId="28">'NC092'!$A$1:$L$67</definedName>
    <definedName name="_xlnm.Print_Area" localSheetId="29">'NC093'!$A$1:$L$67</definedName>
    <definedName name="_xlnm.Print_Area" localSheetId="30">'NC094'!$A$1:$L$67</definedName>
    <definedName name="_xlnm.Print_Area" localSheetId="1">'NC451'!$A$1:$L$67</definedName>
    <definedName name="_xlnm.Print_Area" localSheetId="2">'NC452'!$A$1:$L$67</definedName>
    <definedName name="_xlnm.Print_Area" localSheetId="3">'NC453'!$A$1:$L$67</definedName>
    <definedName name="_xlnm.Print_Area" localSheetId="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L19" i="2" s="1"/>
  <c r="L21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G36" i="2"/>
  <c r="F36" i="2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H29" i="2"/>
  <c r="H32" i="2" s="1"/>
  <c r="H14" i="2" s="1"/>
  <c r="H18" i="2" s="1"/>
  <c r="G29" i="2"/>
  <c r="G32" i="2" s="1"/>
  <c r="G14" i="2" s="1"/>
  <c r="G18" i="2" s="1"/>
  <c r="F29" i="2"/>
  <c r="F32" i="2" s="1"/>
  <c r="F14" i="2" s="1"/>
  <c r="F18" i="2" s="1"/>
  <c r="L6" i="2"/>
  <c r="L8" i="2" s="1"/>
  <c r="K6" i="2"/>
  <c r="K8" i="2" s="1"/>
  <c r="J6" i="2"/>
  <c r="J8" i="2" s="1"/>
  <c r="I6" i="2"/>
  <c r="I8" i="2" s="1"/>
  <c r="H6" i="2"/>
  <c r="H8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D29" i="3" s="1"/>
  <c r="D32" i="3" s="1"/>
  <c r="D14" i="3" s="1"/>
  <c r="D18" i="3" s="1"/>
  <c r="C36" i="3"/>
  <c r="C29" i="3" s="1"/>
  <c r="C32" i="3" s="1"/>
  <c r="C14" i="3" s="1"/>
  <c r="C18" i="3" s="1"/>
  <c r="L6" i="3"/>
  <c r="L8" i="3" s="1"/>
  <c r="K6" i="3"/>
  <c r="K8" i="3" s="1"/>
  <c r="J6" i="3"/>
  <c r="J8" i="3" s="1"/>
  <c r="I6" i="3"/>
  <c r="I8" i="3" s="1"/>
  <c r="H6" i="3"/>
  <c r="H8" i="3" s="1"/>
  <c r="G6" i="3"/>
  <c r="G8" i="3" s="1"/>
  <c r="G19" i="3" s="1"/>
  <c r="G21" i="3" s="1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I36" i="4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E29" i="4" s="1"/>
  <c r="E32" i="4" s="1"/>
  <c r="E14" i="4" s="1"/>
  <c r="E18" i="4" s="1"/>
  <c r="D36" i="4"/>
  <c r="C36" i="4"/>
  <c r="C29" i="4" s="1"/>
  <c r="C32" i="4" s="1"/>
  <c r="C14" i="4" s="1"/>
  <c r="C18" i="4" s="1"/>
  <c r="J29" i="4"/>
  <c r="J32" i="4" s="1"/>
  <c r="J14" i="4" s="1"/>
  <c r="J18" i="4" s="1"/>
  <c r="I29" i="4"/>
  <c r="I32" i="4" s="1"/>
  <c r="I14" i="4" s="1"/>
  <c r="I18" i="4" s="1"/>
  <c r="D29" i="4"/>
  <c r="D32" i="4" s="1"/>
  <c r="D14" i="4" s="1"/>
  <c r="D18" i="4" s="1"/>
  <c r="L8" i="4"/>
  <c r="L6" i="4"/>
  <c r="K6" i="4"/>
  <c r="K8" i="4" s="1"/>
  <c r="J6" i="4"/>
  <c r="J8" i="4" s="1"/>
  <c r="I6" i="4"/>
  <c r="I8" i="4" s="1"/>
  <c r="H6" i="4"/>
  <c r="H8" i="4" s="1"/>
  <c r="G6" i="4"/>
  <c r="G8" i="4" s="1"/>
  <c r="F6" i="4"/>
  <c r="F8" i="4" s="1"/>
  <c r="F19" i="4" s="1"/>
  <c r="F21" i="4" s="1"/>
  <c r="E6" i="4"/>
  <c r="E8" i="4" s="1"/>
  <c r="D6" i="4"/>
  <c r="D8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K29" i="5" s="1"/>
  <c r="K32" i="5" s="1"/>
  <c r="K14" i="5" s="1"/>
  <c r="K18" i="5" s="1"/>
  <c r="J36" i="5"/>
  <c r="I36" i="5"/>
  <c r="I29" i="5" s="1"/>
  <c r="I32" i="5" s="1"/>
  <c r="I14" i="5" s="1"/>
  <c r="I18" i="5" s="1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F29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C29" i="5" s="1"/>
  <c r="C32" i="5" s="1"/>
  <c r="C14" i="5" s="1"/>
  <c r="C18" i="5" s="1"/>
  <c r="F32" i="5"/>
  <c r="F14" i="5" s="1"/>
  <c r="F18" i="5" s="1"/>
  <c r="J29" i="5"/>
  <c r="J32" i="5" s="1"/>
  <c r="J14" i="5" s="1"/>
  <c r="J18" i="5" s="1"/>
  <c r="J8" i="5"/>
  <c r="C8" i="5"/>
  <c r="C19" i="5" s="1"/>
  <c r="C21" i="5" s="1"/>
  <c r="L6" i="5"/>
  <c r="L8" i="5" s="1"/>
  <c r="L19" i="5" s="1"/>
  <c r="L21" i="5" s="1"/>
  <c r="K6" i="5"/>
  <c r="K8" i="5" s="1"/>
  <c r="K19" i="5" s="1"/>
  <c r="K21" i="5" s="1"/>
  <c r="J6" i="5"/>
  <c r="I6" i="5"/>
  <c r="I8" i="5" s="1"/>
  <c r="H6" i="5"/>
  <c r="H8" i="5" s="1"/>
  <c r="G6" i="5"/>
  <c r="G8" i="5" s="1"/>
  <c r="F6" i="5"/>
  <c r="F8" i="5" s="1"/>
  <c r="E6" i="5"/>
  <c r="E8" i="5" s="1"/>
  <c r="D6" i="5"/>
  <c r="D8" i="5" s="1"/>
  <c r="D19" i="5" s="1"/>
  <c r="D21" i="5" s="1"/>
  <c r="C6" i="5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K32" i="6" s="1"/>
  <c r="K14" i="6" s="1"/>
  <c r="K18" i="6" s="1"/>
  <c r="J36" i="6"/>
  <c r="J29" i="6" s="1"/>
  <c r="J32" i="6" s="1"/>
  <c r="J14" i="6" s="1"/>
  <c r="J18" i="6" s="1"/>
  <c r="I36" i="6"/>
  <c r="I29" i="6" s="1"/>
  <c r="I32" i="6" s="1"/>
  <c r="I14" i="6" s="1"/>
  <c r="I18" i="6" s="1"/>
  <c r="H36" i="6"/>
  <c r="H29" i="6" s="1"/>
  <c r="H32" i="6" s="1"/>
  <c r="H14" i="6" s="1"/>
  <c r="H18" i="6" s="1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L6" i="6"/>
  <c r="L8" i="6" s="1"/>
  <c r="K6" i="6"/>
  <c r="K8" i="6" s="1"/>
  <c r="J6" i="6"/>
  <c r="J8" i="6" s="1"/>
  <c r="J19" i="6" s="1"/>
  <c r="J21" i="6" s="1"/>
  <c r="I6" i="6"/>
  <c r="I8" i="6" s="1"/>
  <c r="I19" i="6" s="1"/>
  <c r="I21" i="6" s="1"/>
  <c r="H6" i="6"/>
  <c r="H8" i="6" s="1"/>
  <c r="G6" i="6"/>
  <c r="G8" i="6" s="1"/>
  <c r="F6" i="6"/>
  <c r="F8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J36" i="7"/>
  <c r="J29" i="7" s="1"/>
  <c r="I36" i="7"/>
  <c r="I29" i="7" s="1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F29" i="7" s="1"/>
  <c r="F32" i="7" s="1"/>
  <c r="F14" i="7" s="1"/>
  <c r="F18" i="7" s="1"/>
  <c r="E36" i="7"/>
  <c r="E29" i="7" s="1"/>
  <c r="E32" i="7" s="1"/>
  <c r="E14" i="7" s="1"/>
  <c r="E18" i="7" s="1"/>
  <c r="D36" i="7"/>
  <c r="C36" i="7"/>
  <c r="J32" i="7"/>
  <c r="J14" i="7" s="1"/>
  <c r="J18" i="7" s="1"/>
  <c r="I32" i="7"/>
  <c r="I14" i="7" s="1"/>
  <c r="I18" i="7" s="1"/>
  <c r="C32" i="7"/>
  <c r="C14" i="7" s="1"/>
  <c r="C18" i="7" s="1"/>
  <c r="C19" i="7" s="1"/>
  <c r="C21" i="7" s="1"/>
  <c r="K29" i="7"/>
  <c r="K32" i="7" s="1"/>
  <c r="K14" i="7" s="1"/>
  <c r="K18" i="7" s="1"/>
  <c r="D29" i="7"/>
  <c r="D32" i="7" s="1"/>
  <c r="D14" i="7" s="1"/>
  <c r="D18" i="7" s="1"/>
  <c r="C29" i="7"/>
  <c r="L6" i="7"/>
  <c r="L8" i="7" s="1"/>
  <c r="K6" i="7"/>
  <c r="K8" i="7" s="1"/>
  <c r="J6" i="7"/>
  <c r="J8" i="7" s="1"/>
  <c r="I6" i="7"/>
  <c r="I8" i="7" s="1"/>
  <c r="I19" i="7" s="1"/>
  <c r="I21" i="7" s="1"/>
  <c r="H6" i="7"/>
  <c r="H8" i="7" s="1"/>
  <c r="G6" i="7"/>
  <c r="G8" i="7" s="1"/>
  <c r="F6" i="7"/>
  <c r="F8" i="7" s="1"/>
  <c r="F19" i="7" s="1"/>
  <c r="F21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J36" i="8"/>
  <c r="J29" i="8" s="1"/>
  <c r="J32" i="8" s="1"/>
  <c r="J14" i="8" s="1"/>
  <c r="J18" i="8" s="1"/>
  <c r="I36" i="8"/>
  <c r="I29" i="8" s="1"/>
  <c r="I32" i="8" s="1"/>
  <c r="I14" i="8" s="1"/>
  <c r="I18" i="8" s="1"/>
  <c r="I19" i="8" s="1"/>
  <c r="I21" i="8" s="1"/>
  <c r="H36" i="8"/>
  <c r="H29" i="8" s="1"/>
  <c r="H32" i="8" s="1"/>
  <c r="H14" i="8" s="1"/>
  <c r="H18" i="8" s="1"/>
  <c r="G36" i="8"/>
  <c r="G29" i="8" s="1"/>
  <c r="G32" i="8" s="1"/>
  <c r="G14" i="8" s="1"/>
  <c r="G18" i="8" s="1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C29" i="8" s="1"/>
  <c r="C32" i="8" s="1"/>
  <c r="C14" i="8" s="1"/>
  <c r="C18" i="8" s="1"/>
  <c r="K29" i="8"/>
  <c r="K32" i="8" s="1"/>
  <c r="K14" i="8" s="1"/>
  <c r="K18" i="8" s="1"/>
  <c r="C8" i="8"/>
  <c r="L6" i="8"/>
  <c r="L8" i="8" s="1"/>
  <c r="K6" i="8"/>
  <c r="K8" i="8" s="1"/>
  <c r="J6" i="8"/>
  <c r="J8" i="8" s="1"/>
  <c r="I6" i="8"/>
  <c r="I8" i="8" s="1"/>
  <c r="H6" i="8"/>
  <c r="H8" i="8" s="1"/>
  <c r="G6" i="8"/>
  <c r="G8" i="8" s="1"/>
  <c r="F6" i="8"/>
  <c r="F8" i="8" s="1"/>
  <c r="F19" i="8" s="1"/>
  <c r="F21" i="8" s="1"/>
  <c r="E6" i="8"/>
  <c r="E8" i="8" s="1"/>
  <c r="D6" i="8"/>
  <c r="D8" i="8" s="1"/>
  <c r="C6" i="8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J29" i="9" s="1"/>
  <c r="J32" i="9" s="1"/>
  <c r="J14" i="9" s="1"/>
  <c r="J18" i="9" s="1"/>
  <c r="I36" i="9"/>
  <c r="I29" i="9" s="1"/>
  <c r="I32" i="9" s="1"/>
  <c r="I14" i="9" s="1"/>
  <c r="I18" i="9" s="1"/>
  <c r="H36" i="9"/>
  <c r="H29" i="9" s="1"/>
  <c r="H32" i="9" s="1"/>
  <c r="H14" i="9" s="1"/>
  <c r="H18" i="9" s="1"/>
  <c r="G36" i="9"/>
  <c r="G29" i="9" s="1"/>
  <c r="G32" i="9" s="1"/>
  <c r="G14" i="9" s="1"/>
  <c r="G18" i="9" s="1"/>
  <c r="F36" i="9"/>
  <c r="F29" i="9" s="1"/>
  <c r="E36" i="9"/>
  <c r="D36" i="9"/>
  <c r="C36" i="9"/>
  <c r="C29" i="9" s="1"/>
  <c r="C32" i="9" s="1"/>
  <c r="C14" i="9" s="1"/>
  <c r="C18" i="9" s="1"/>
  <c r="F32" i="9"/>
  <c r="F14" i="9" s="1"/>
  <c r="F18" i="9" s="1"/>
  <c r="E29" i="9"/>
  <c r="E32" i="9" s="1"/>
  <c r="E14" i="9" s="1"/>
  <c r="E18" i="9" s="1"/>
  <c r="D29" i="9"/>
  <c r="D32" i="9" s="1"/>
  <c r="D14" i="9" s="1"/>
  <c r="D18" i="9" s="1"/>
  <c r="L6" i="9"/>
  <c r="L8" i="9" s="1"/>
  <c r="K6" i="9"/>
  <c r="K8" i="9" s="1"/>
  <c r="J6" i="9"/>
  <c r="J8" i="9" s="1"/>
  <c r="I6" i="9"/>
  <c r="I8" i="9" s="1"/>
  <c r="H6" i="9"/>
  <c r="H8" i="9" s="1"/>
  <c r="G6" i="9"/>
  <c r="G8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J36" i="10"/>
  <c r="J29" i="10" s="1"/>
  <c r="J32" i="10" s="1"/>
  <c r="J14" i="10" s="1"/>
  <c r="J18" i="10" s="1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C36" i="10"/>
  <c r="C29" i="10" s="1"/>
  <c r="C32" i="10" s="1"/>
  <c r="C14" i="10" s="1"/>
  <c r="C18" i="10" s="1"/>
  <c r="D32" i="10"/>
  <c r="D14" i="10" s="1"/>
  <c r="D18" i="10" s="1"/>
  <c r="K29" i="10"/>
  <c r="K32" i="10" s="1"/>
  <c r="K14" i="10" s="1"/>
  <c r="K18" i="10" s="1"/>
  <c r="D8" i="10"/>
  <c r="L6" i="10"/>
  <c r="L8" i="10" s="1"/>
  <c r="K6" i="10"/>
  <c r="K8" i="10" s="1"/>
  <c r="J6" i="10"/>
  <c r="J8" i="10" s="1"/>
  <c r="I6" i="10"/>
  <c r="I8" i="10" s="1"/>
  <c r="H6" i="10"/>
  <c r="H8" i="10" s="1"/>
  <c r="G6" i="10"/>
  <c r="G8" i="10" s="1"/>
  <c r="F6" i="10"/>
  <c r="F8" i="10" s="1"/>
  <c r="F19" i="10" s="1"/>
  <c r="F21" i="10" s="1"/>
  <c r="E6" i="10"/>
  <c r="E8" i="10" s="1"/>
  <c r="D6" i="10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K29" i="11" s="1"/>
  <c r="K32" i="11" s="1"/>
  <c r="K14" i="11" s="1"/>
  <c r="K18" i="11" s="1"/>
  <c r="J36" i="11"/>
  <c r="J29" i="11" s="1"/>
  <c r="J32" i="11" s="1"/>
  <c r="J14" i="11" s="1"/>
  <c r="J18" i="11" s="1"/>
  <c r="I36" i="11"/>
  <c r="I29" i="11" s="1"/>
  <c r="I32" i="11" s="1"/>
  <c r="I14" i="11" s="1"/>
  <c r="I18" i="11" s="1"/>
  <c r="H36" i="11"/>
  <c r="H29" i="11" s="1"/>
  <c r="H32" i="11" s="1"/>
  <c r="H14" i="11" s="1"/>
  <c r="H18" i="11" s="1"/>
  <c r="H19" i="11" s="1"/>
  <c r="H21" i="11" s="1"/>
  <c r="G36" i="11"/>
  <c r="G29" i="11" s="1"/>
  <c r="G32" i="11" s="1"/>
  <c r="G14" i="11" s="1"/>
  <c r="G18" i="11" s="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D29" i="11" s="1"/>
  <c r="D32" i="11" s="1"/>
  <c r="D14" i="11" s="1"/>
  <c r="D18" i="11" s="1"/>
  <c r="C36" i="11"/>
  <c r="C29" i="11" s="1"/>
  <c r="C32" i="11" s="1"/>
  <c r="C14" i="11" s="1"/>
  <c r="C18" i="11" s="1"/>
  <c r="L8" i="11"/>
  <c r="D8" i="11"/>
  <c r="D19" i="11" s="1"/>
  <c r="D21" i="11" s="1"/>
  <c r="L6" i="11"/>
  <c r="K6" i="11"/>
  <c r="K8" i="11" s="1"/>
  <c r="J6" i="11"/>
  <c r="J8" i="11" s="1"/>
  <c r="I6" i="11"/>
  <c r="I8" i="11" s="1"/>
  <c r="H6" i="11"/>
  <c r="H8" i="11" s="1"/>
  <c r="G6" i="11"/>
  <c r="G8" i="11" s="1"/>
  <c r="G19" i="11" s="1"/>
  <c r="G21" i="11" s="1"/>
  <c r="F6" i="11"/>
  <c r="F8" i="11" s="1"/>
  <c r="E6" i="11"/>
  <c r="E8" i="11" s="1"/>
  <c r="D6" i="11"/>
  <c r="C6" i="11"/>
  <c r="C8" i="11" s="1"/>
  <c r="C19" i="11" s="1"/>
  <c r="C21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L32" i="12" s="1"/>
  <c r="L14" i="12" s="1"/>
  <c r="L18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H36" i="12"/>
  <c r="H29" i="12" s="1"/>
  <c r="H32" i="12" s="1"/>
  <c r="H14" i="12" s="1"/>
  <c r="H18" i="12" s="1"/>
  <c r="G36" i="12"/>
  <c r="G29" i="12" s="1"/>
  <c r="G32" i="12" s="1"/>
  <c r="G14" i="12" s="1"/>
  <c r="G18" i="12" s="1"/>
  <c r="G19" i="12" s="1"/>
  <c r="G21" i="12" s="1"/>
  <c r="F36" i="12"/>
  <c r="F29" i="12" s="1"/>
  <c r="F32" i="12" s="1"/>
  <c r="F14" i="12" s="1"/>
  <c r="F18" i="12" s="1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I29" i="12"/>
  <c r="I32" i="12" s="1"/>
  <c r="I14" i="12" s="1"/>
  <c r="I18" i="12" s="1"/>
  <c r="J8" i="12"/>
  <c r="L6" i="12"/>
  <c r="L8" i="12" s="1"/>
  <c r="K6" i="12"/>
  <c r="K8" i="12" s="1"/>
  <c r="J6" i="12"/>
  <c r="I6" i="12"/>
  <c r="I8" i="12" s="1"/>
  <c r="H6" i="12"/>
  <c r="H8" i="12" s="1"/>
  <c r="G6" i="12"/>
  <c r="G8" i="12" s="1"/>
  <c r="F6" i="12"/>
  <c r="F8" i="12" s="1"/>
  <c r="E6" i="12"/>
  <c r="E8" i="12" s="1"/>
  <c r="D6" i="12"/>
  <c r="D8" i="12" s="1"/>
  <c r="C6" i="12"/>
  <c r="C8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H36" i="13"/>
  <c r="G36" i="13"/>
  <c r="F36" i="13"/>
  <c r="F29" i="13" s="1"/>
  <c r="F32" i="13" s="1"/>
  <c r="F14" i="13" s="1"/>
  <c r="F18" i="13" s="1"/>
  <c r="E36" i="13"/>
  <c r="E29" i="13" s="1"/>
  <c r="E32" i="13" s="1"/>
  <c r="E14" i="13" s="1"/>
  <c r="E18" i="13" s="1"/>
  <c r="D36" i="13"/>
  <c r="D29" i="13" s="1"/>
  <c r="D32" i="13" s="1"/>
  <c r="D14" i="13" s="1"/>
  <c r="D18" i="13" s="1"/>
  <c r="C36" i="13"/>
  <c r="C29" i="13" s="1"/>
  <c r="C32" i="13" s="1"/>
  <c r="C14" i="13" s="1"/>
  <c r="C18" i="13" s="1"/>
  <c r="G32" i="13"/>
  <c r="G14" i="13" s="1"/>
  <c r="G18" i="13" s="1"/>
  <c r="I29" i="13"/>
  <c r="I32" i="13" s="1"/>
  <c r="I14" i="13" s="1"/>
  <c r="I18" i="13" s="1"/>
  <c r="H29" i="13"/>
  <c r="H32" i="13" s="1"/>
  <c r="H14" i="13" s="1"/>
  <c r="H18" i="13" s="1"/>
  <c r="G29" i="13"/>
  <c r="F8" i="13"/>
  <c r="L6" i="13"/>
  <c r="L8" i="13" s="1"/>
  <c r="K6" i="13"/>
  <c r="K8" i="13" s="1"/>
  <c r="J6" i="13"/>
  <c r="J8" i="13" s="1"/>
  <c r="I6" i="13"/>
  <c r="I8" i="13" s="1"/>
  <c r="H6" i="13"/>
  <c r="H8" i="13" s="1"/>
  <c r="G6" i="13"/>
  <c r="G8" i="13" s="1"/>
  <c r="F6" i="13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K29" i="14" s="1"/>
  <c r="K32" i="14" s="1"/>
  <c r="K14" i="14" s="1"/>
  <c r="K18" i="14" s="1"/>
  <c r="K19" i="14" s="1"/>
  <c r="K21" i="14" s="1"/>
  <c r="J36" i="14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F36" i="14"/>
  <c r="E36" i="14"/>
  <c r="E29" i="14" s="1"/>
  <c r="E32" i="14" s="1"/>
  <c r="E14" i="14" s="1"/>
  <c r="E18" i="14" s="1"/>
  <c r="D36" i="14"/>
  <c r="D29" i="14" s="1"/>
  <c r="D32" i="14" s="1"/>
  <c r="D14" i="14" s="1"/>
  <c r="D18" i="14" s="1"/>
  <c r="C36" i="14"/>
  <c r="C29" i="14" s="1"/>
  <c r="C32" i="14" s="1"/>
  <c r="C14" i="14" s="1"/>
  <c r="C18" i="14" s="1"/>
  <c r="J29" i="14"/>
  <c r="J32" i="14" s="1"/>
  <c r="J14" i="14" s="1"/>
  <c r="J18" i="14" s="1"/>
  <c r="G29" i="14"/>
  <c r="G32" i="14" s="1"/>
  <c r="F29" i="14"/>
  <c r="F32" i="14" s="1"/>
  <c r="F14" i="14" s="1"/>
  <c r="F18" i="14" s="1"/>
  <c r="G14" i="14"/>
  <c r="G18" i="14" s="1"/>
  <c r="E8" i="14"/>
  <c r="L6" i="14"/>
  <c r="L8" i="14" s="1"/>
  <c r="K6" i="14"/>
  <c r="K8" i="14" s="1"/>
  <c r="J6" i="14"/>
  <c r="J8" i="14" s="1"/>
  <c r="I6" i="14"/>
  <c r="I8" i="14" s="1"/>
  <c r="I19" i="14" s="1"/>
  <c r="I21" i="14" s="1"/>
  <c r="H6" i="14"/>
  <c r="H8" i="14" s="1"/>
  <c r="G6" i="14"/>
  <c r="G8" i="14" s="1"/>
  <c r="F6" i="14"/>
  <c r="F8" i="14" s="1"/>
  <c r="E6" i="14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I36" i="15"/>
  <c r="H36" i="15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E29" i="15" s="1"/>
  <c r="E32" i="15" s="1"/>
  <c r="E14" i="15" s="1"/>
  <c r="E18" i="15" s="1"/>
  <c r="D36" i="15"/>
  <c r="D29" i="15" s="1"/>
  <c r="D32" i="15" s="1"/>
  <c r="D14" i="15" s="1"/>
  <c r="D18" i="15" s="1"/>
  <c r="C36" i="15"/>
  <c r="C29" i="15" s="1"/>
  <c r="C32" i="15" s="1"/>
  <c r="C14" i="15" s="1"/>
  <c r="C18" i="15" s="1"/>
  <c r="J29" i="15"/>
  <c r="J32" i="15" s="1"/>
  <c r="J14" i="15" s="1"/>
  <c r="J18" i="15" s="1"/>
  <c r="I29" i="15"/>
  <c r="I32" i="15" s="1"/>
  <c r="I14" i="15" s="1"/>
  <c r="I18" i="15" s="1"/>
  <c r="H29" i="15"/>
  <c r="H32" i="15" s="1"/>
  <c r="H14" i="15" s="1"/>
  <c r="H18" i="15" s="1"/>
  <c r="L6" i="15"/>
  <c r="L8" i="15" s="1"/>
  <c r="K6" i="15"/>
  <c r="K8" i="15" s="1"/>
  <c r="J6" i="15"/>
  <c r="J8" i="15" s="1"/>
  <c r="I6" i="15"/>
  <c r="I8" i="15" s="1"/>
  <c r="H6" i="15"/>
  <c r="H8" i="15" s="1"/>
  <c r="H19" i="15" s="1"/>
  <c r="H21" i="15" s="1"/>
  <c r="G6" i="15"/>
  <c r="G8" i="15" s="1"/>
  <c r="F6" i="15"/>
  <c r="F8" i="15" s="1"/>
  <c r="E6" i="15"/>
  <c r="E8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H36" i="16"/>
  <c r="H29" i="16" s="1"/>
  <c r="H32" i="16" s="1"/>
  <c r="H14" i="16" s="1"/>
  <c r="H18" i="16" s="1"/>
  <c r="G36" i="16"/>
  <c r="G29" i="16" s="1"/>
  <c r="G32" i="16" s="1"/>
  <c r="G14" i="16" s="1"/>
  <c r="G18" i="16" s="1"/>
  <c r="F36" i="16"/>
  <c r="F29" i="16" s="1"/>
  <c r="F32" i="16" s="1"/>
  <c r="F14" i="16" s="1"/>
  <c r="F18" i="16" s="1"/>
  <c r="E36" i="16"/>
  <c r="E29" i="16" s="1"/>
  <c r="D36" i="16"/>
  <c r="C36" i="16"/>
  <c r="C29" i="16" s="1"/>
  <c r="C32" i="16" s="1"/>
  <c r="C14" i="16" s="1"/>
  <c r="C18" i="16" s="1"/>
  <c r="E32" i="16"/>
  <c r="E14" i="16" s="1"/>
  <c r="E18" i="16" s="1"/>
  <c r="L29" i="16"/>
  <c r="L32" i="16" s="1"/>
  <c r="L14" i="16" s="1"/>
  <c r="L18" i="16" s="1"/>
  <c r="D29" i="16"/>
  <c r="D32" i="16" s="1"/>
  <c r="D14" i="16" s="1"/>
  <c r="D18" i="16" s="1"/>
  <c r="L6" i="16"/>
  <c r="L8" i="16" s="1"/>
  <c r="K6" i="16"/>
  <c r="K8" i="16" s="1"/>
  <c r="J6" i="16"/>
  <c r="J8" i="16" s="1"/>
  <c r="I6" i="16"/>
  <c r="I8" i="16" s="1"/>
  <c r="H6" i="16"/>
  <c r="H8" i="16" s="1"/>
  <c r="G6" i="16"/>
  <c r="G8" i="16" s="1"/>
  <c r="F6" i="16"/>
  <c r="F8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J29" i="17" s="1"/>
  <c r="J32" i="17" s="1"/>
  <c r="J14" i="17" s="1"/>
  <c r="J18" i="17" s="1"/>
  <c r="I36" i="17"/>
  <c r="I29" i="17" s="1"/>
  <c r="I32" i="17" s="1"/>
  <c r="I14" i="17" s="1"/>
  <c r="I18" i="17" s="1"/>
  <c r="H36" i="17"/>
  <c r="H29" i="17" s="1"/>
  <c r="H32" i="17" s="1"/>
  <c r="H14" i="17" s="1"/>
  <c r="H18" i="17" s="1"/>
  <c r="G36" i="17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G29" i="17"/>
  <c r="G32" i="17" s="1"/>
  <c r="G14" i="17" s="1"/>
  <c r="G18" i="17" s="1"/>
  <c r="L6" i="17"/>
  <c r="L8" i="17" s="1"/>
  <c r="K6" i="17"/>
  <c r="K8" i="17" s="1"/>
  <c r="J6" i="17"/>
  <c r="J8" i="17" s="1"/>
  <c r="I6" i="17"/>
  <c r="I8" i="17" s="1"/>
  <c r="H6" i="17"/>
  <c r="H8" i="17" s="1"/>
  <c r="G6" i="17"/>
  <c r="G8" i="17" s="1"/>
  <c r="F6" i="17"/>
  <c r="F8" i="17" s="1"/>
  <c r="F19" i="17" s="1"/>
  <c r="F21" i="17" s="1"/>
  <c r="E6" i="17"/>
  <c r="E8" i="17" s="1"/>
  <c r="D6" i="17"/>
  <c r="D8" i="17" s="1"/>
  <c r="C6" i="17"/>
  <c r="C8" i="17" s="1"/>
  <c r="C19" i="17" s="1"/>
  <c r="C21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K29" i="18" s="1"/>
  <c r="K32" i="18" s="1"/>
  <c r="K14" i="18" s="1"/>
  <c r="K18" i="18" s="1"/>
  <c r="J36" i="18"/>
  <c r="J29" i="18" s="1"/>
  <c r="J32" i="18" s="1"/>
  <c r="J14" i="18" s="1"/>
  <c r="J18" i="18" s="1"/>
  <c r="I36" i="18"/>
  <c r="I29" i="18" s="1"/>
  <c r="I32" i="18" s="1"/>
  <c r="I14" i="18" s="1"/>
  <c r="I18" i="18" s="1"/>
  <c r="H36" i="18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C29" i="18" s="1"/>
  <c r="C32" i="18" s="1"/>
  <c r="C14" i="18" s="1"/>
  <c r="C18" i="18" s="1"/>
  <c r="H29" i="18"/>
  <c r="H32" i="18" s="1"/>
  <c r="H14" i="18" s="1"/>
  <c r="H18" i="18" s="1"/>
  <c r="H19" i="18" s="1"/>
  <c r="H21" i="18" s="1"/>
  <c r="L6" i="18"/>
  <c r="L8" i="18" s="1"/>
  <c r="K6" i="18"/>
  <c r="K8" i="18" s="1"/>
  <c r="J6" i="18"/>
  <c r="J8" i="18" s="1"/>
  <c r="I6" i="18"/>
  <c r="I8" i="18" s="1"/>
  <c r="H6" i="18"/>
  <c r="H8" i="18" s="1"/>
  <c r="G6" i="18"/>
  <c r="G8" i="18" s="1"/>
  <c r="F6" i="18"/>
  <c r="F8" i="18" s="1"/>
  <c r="E6" i="18"/>
  <c r="E8" i="18" s="1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K36" i="19"/>
  <c r="J36" i="19"/>
  <c r="J29" i="19" s="1"/>
  <c r="J32" i="19" s="1"/>
  <c r="J14" i="19" s="1"/>
  <c r="J18" i="19" s="1"/>
  <c r="I36" i="19"/>
  <c r="I29" i="19" s="1"/>
  <c r="I32" i="19" s="1"/>
  <c r="I14" i="19" s="1"/>
  <c r="I18" i="19" s="1"/>
  <c r="H36" i="19"/>
  <c r="H29" i="19" s="1"/>
  <c r="H32" i="19" s="1"/>
  <c r="H14" i="19" s="1"/>
  <c r="H18" i="19" s="1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D36" i="19"/>
  <c r="C36" i="19"/>
  <c r="C29" i="19" s="1"/>
  <c r="C32" i="19" s="1"/>
  <c r="C14" i="19" s="1"/>
  <c r="C18" i="19" s="1"/>
  <c r="L29" i="19"/>
  <c r="L32" i="19" s="1"/>
  <c r="L14" i="19" s="1"/>
  <c r="L18" i="19" s="1"/>
  <c r="K29" i="19"/>
  <c r="K32" i="19" s="1"/>
  <c r="K14" i="19" s="1"/>
  <c r="K18" i="19" s="1"/>
  <c r="D29" i="19"/>
  <c r="D32" i="19" s="1"/>
  <c r="D14" i="19" s="1"/>
  <c r="D18" i="19" s="1"/>
  <c r="H8" i="19"/>
  <c r="L6" i="19"/>
  <c r="L8" i="19" s="1"/>
  <c r="K6" i="19"/>
  <c r="K8" i="19" s="1"/>
  <c r="J6" i="19"/>
  <c r="J8" i="19" s="1"/>
  <c r="I6" i="19"/>
  <c r="I8" i="19" s="1"/>
  <c r="H6" i="19"/>
  <c r="G6" i="19"/>
  <c r="G8" i="19" s="1"/>
  <c r="G19" i="19" s="1"/>
  <c r="G21" i="19" s="1"/>
  <c r="F6" i="19"/>
  <c r="F8" i="19" s="1"/>
  <c r="E6" i="19"/>
  <c r="E8" i="19" s="1"/>
  <c r="D6" i="19"/>
  <c r="D8" i="19" s="1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J36" i="20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G36" i="20"/>
  <c r="G29" i="20" s="1"/>
  <c r="G32" i="20" s="1"/>
  <c r="G14" i="20" s="1"/>
  <c r="G18" i="20" s="1"/>
  <c r="F36" i="20"/>
  <c r="F29" i="20" s="1"/>
  <c r="F32" i="20" s="1"/>
  <c r="F14" i="20" s="1"/>
  <c r="F18" i="20" s="1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K29" i="20"/>
  <c r="K32" i="20" s="1"/>
  <c r="K14" i="20" s="1"/>
  <c r="K18" i="20" s="1"/>
  <c r="J29" i="20"/>
  <c r="J32" i="20" s="1"/>
  <c r="J14" i="20" s="1"/>
  <c r="J18" i="20" s="1"/>
  <c r="L8" i="20"/>
  <c r="L6" i="20"/>
  <c r="K6" i="20"/>
  <c r="K8" i="20" s="1"/>
  <c r="J6" i="20"/>
  <c r="J8" i="20" s="1"/>
  <c r="I6" i="20"/>
  <c r="I8" i="20" s="1"/>
  <c r="H6" i="20"/>
  <c r="H8" i="20" s="1"/>
  <c r="G6" i="20"/>
  <c r="G8" i="20" s="1"/>
  <c r="G19" i="20" s="1"/>
  <c r="G21" i="20" s="1"/>
  <c r="F6" i="20"/>
  <c r="F8" i="20" s="1"/>
  <c r="F19" i="20" s="1"/>
  <c r="F21" i="20" s="1"/>
  <c r="E6" i="20"/>
  <c r="E8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L29" i="21" s="1"/>
  <c r="L32" i="21" s="1"/>
  <c r="L14" i="21" s="1"/>
  <c r="L18" i="21" s="1"/>
  <c r="K36" i="21"/>
  <c r="K29" i="21" s="1"/>
  <c r="K32" i="21" s="1"/>
  <c r="K14" i="21" s="1"/>
  <c r="K18" i="21" s="1"/>
  <c r="J36" i="21"/>
  <c r="I36" i="21"/>
  <c r="H36" i="2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J29" i="21"/>
  <c r="J32" i="21" s="1"/>
  <c r="J14" i="21" s="1"/>
  <c r="J18" i="21" s="1"/>
  <c r="I29" i="21"/>
  <c r="I32" i="21" s="1"/>
  <c r="I14" i="21" s="1"/>
  <c r="I18" i="21" s="1"/>
  <c r="H29" i="21"/>
  <c r="H32" i="21" s="1"/>
  <c r="H14" i="21" s="1"/>
  <c r="H18" i="21" s="1"/>
  <c r="E8" i="21"/>
  <c r="L6" i="21"/>
  <c r="L8" i="21" s="1"/>
  <c r="K6" i="21"/>
  <c r="K8" i="21" s="1"/>
  <c r="J6" i="21"/>
  <c r="J8" i="21" s="1"/>
  <c r="I6" i="21"/>
  <c r="I8" i="21" s="1"/>
  <c r="H6" i="21"/>
  <c r="H8" i="21" s="1"/>
  <c r="G6" i="21"/>
  <c r="G8" i="21" s="1"/>
  <c r="F6" i="21"/>
  <c r="F8" i="21" s="1"/>
  <c r="E6" i="21"/>
  <c r="D6" i="21"/>
  <c r="D8" i="21" s="1"/>
  <c r="C6" i="21"/>
  <c r="C8" i="21" s="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J36" i="22"/>
  <c r="I36" i="22"/>
  <c r="H36" i="22"/>
  <c r="H29" i="22" s="1"/>
  <c r="H32" i="22" s="1"/>
  <c r="H14" i="22" s="1"/>
  <c r="H18" i="22" s="1"/>
  <c r="G36" i="22"/>
  <c r="G29" i="22" s="1"/>
  <c r="G32" i="22" s="1"/>
  <c r="G14" i="22" s="1"/>
  <c r="G18" i="22" s="1"/>
  <c r="F36" i="22"/>
  <c r="F29" i="22" s="1"/>
  <c r="F32" i="22" s="1"/>
  <c r="F14" i="22" s="1"/>
  <c r="F18" i="22" s="1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K29" i="22"/>
  <c r="K32" i="22" s="1"/>
  <c r="K14" i="22" s="1"/>
  <c r="K18" i="22" s="1"/>
  <c r="J29" i="22"/>
  <c r="J32" i="22" s="1"/>
  <c r="J14" i="22" s="1"/>
  <c r="J18" i="22" s="1"/>
  <c r="I29" i="22"/>
  <c r="I32" i="22" s="1"/>
  <c r="I14" i="22" s="1"/>
  <c r="I18" i="22" s="1"/>
  <c r="C29" i="22"/>
  <c r="C32" i="22" s="1"/>
  <c r="C14" i="22" s="1"/>
  <c r="C18" i="22" s="1"/>
  <c r="L19" i="22"/>
  <c r="L21" i="22" s="1"/>
  <c r="L6" i="22"/>
  <c r="L8" i="22" s="1"/>
  <c r="K6" i="22"/>
  <c r="K8" i="22" s="1"/>
  <c r="J6" i="22"/>
  <c r="J8" i="22" s="1"/>
  <c r="J19" i="22" s="1"/>
  <c r="J21" i="22" s="1"/>
  <c r="I6" i="22"/>
  <c r="I8" i="22" s="1"/>
  <c r="I19" i="22" s="1"/>
  <c r="I21" i="22" s="1"/>
  <c r="H6" i="22"/>
  <c r="H8" i="22" s="1"/>
  <c r="G6" i="22"/>
  <c r="G8" i="22" s="1"/>
  <c r="F6" i="22"/>
  <c r="F8" i="22" s="1"/>
  <c r="E6" i="22"/>
  <c r="E8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J29" i="23" s="1"/>
  <c r="J32" i="23" s="1"/>
  <c r="J14" i="23" s="1"/>
  <c r="J18" i="23" s="1"/>
  <c r="I36" i="23"/>
  <c r="I29" i="23" s="1"/>
  <c r="I32" i="23" s="1"/>
  <c r="I14" i="23" s="1"/>
  <c r="I18" i="23" s="1"/>
  <c r="H36" i="23"/>
  <c r="H29" i="23" s="1"/>
  <c r="H32" i="23" s="1"/>
  <c r="H14" i="23" s="1"/>
  <c r="H18" i="23" s="1"/>
  <c r="G36" i="23"/>
  <c r="G29" i="23" s="1"/>
  <c r="G32" i="23" s="1"/>
  <c r="G14" i="23" s="1"/>
  <c r="G18" i="23" s="1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D29" i="23" s="1"/>
  <c r="D32" i="23" s="1"/>
  <c r="D14" i="23" s="1"/>
  <c r="D18" i="23" s="1"/>
  <c r="C36" i="23"/>
  <c r="C29" i="23" s="1"/>
  <c r="C32" i="23" s="1"/>
  <c r="C14" i="23" s="1"/>
  <c r="C18" i="23" s="1"/>
  <c r="L6" i="23"/>
  <c r="L8" i="23" s="1"/>
  <c r="K6" i="23"/>
  <c r="K8" i="23" s="1"/>
  <c r="K19" i="23" s="1"/>
  <c r="K21" i="23" s="1"/>
  <c r="J6" i="23"/>
  <c r="J8" i="23" s="1"/>
  <c r="J19" i="23" s="1"/>
  <c r="J21" i="23" s="1"/>
  <c r="I6" i="23"/>
  <c r="I8" i="23" s="1"/>
  <c r="H6" i="23"/>
  <c r="H8" i="23" s="1"/>
  <c r="G6" i="23"/>
  <c r="G8" i="23" s="1"/>
  <c r="F6" i="23"/>
  <c r="F8" i="23" s="1"/>
  <c r="F19" i="23" s="1"/>
  <c r="F21" i="23" s="1"/>
  <c r="E6" i="23"/>
  <c r="E8" i="23" s="1"/>
  <c r="D6" i="23"/>
  <c r="D8" i="23" s="1"/>
  <c r="C6" i="23"/>
  <c r="C8" i="23" s="1"/>
  <c r="C19" i="23" s="1"/>
  <c r="C21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K36" i="24"/>
  <c r="K29" i="24" s="1"/>
  <c r="K32" i="24" s="1"/>
  <c r="K14" i="24" s="1"/>
  <c r="K18" i="24" s="1"/>
  <c r="J36" i="24"/>
  <c r="J29" i="24" s="1"/>
  <c r="J32" i="24" s="1"/>
  <c r="J14" i="24" s="1"/>
  <c r="J18" i="24" s="1"/>
  <c r="I36" i="24"/>
  <c r="I29" i="24" s="1"/>
  <c r="I32" i="24" s="1"/>
  <c r="I14" i="24" s="1"/>
  <c r="I18" i="24" s="1"/>
  <c r="H36" i="24"/>
  <c r="H29" i="24" s="1"/>
  <c r="H32" i="24" s="1"/>
  <c r="H14" i="24" s="1"/>
  <c r="H18" i="24" s="1"/>
  <c r="G36" i="24"/>
  <c r="F36" i="24"/>
  <c r="F29" i="24" s="1"/>
  <c r="F32" i="24" s="1"/>
  <c r="F14" i="24" s="1"/>
  <c r="F18" i="24" s="1"/>
  <c r="E36" i="24"/>
  <c r="E29" i="24" s="1"/>
  <c r="E32" i="24" s="1"/>
  <c r="E14" i="24" s="1"/>
  <c r="E18" i="24" s="1"/>
  <c r="D36" i="24"/>
  <c r="C36" i="24"/>
  <c r="C29" i="24" s="1"/>
  <c r="C32" i="24" s="1"/>
  <c r="C14" i="24" s="1"/>
  <c r="C18" i="24" s="1"/>
  <c r="L29" i="24"/>
  <c r="L32" i="24" s="1"/>
  <c r="G29" i="24"/>
  <c r="G32" i="24" s="1"/>
  <c r="G14" i="24" s="1"/>
  <c r="G18" i="24" s="1"/>
  <c r="D29" i="24"/>
  <c r="D32" i="24" s="1"/>
  <c r="D14" i="24" s="1"/>
  <c r="D18" i="24" s="1"/>
  <c r="L14" i="24"/>
  <c r="L18" i="24" s="1"/>
  <c r="I8" i="24"/>
  <c r="I19" i="24" s="1"/>
  <c r="I21" i="24" s="1"/>
  <c r="L6" i="24"/>
  <c r="L8" i="24" s="1"/>
  <c r="K6" i="24"/>
  <c r="K8" i="24" s="1"/>
  <c r="J6" i="24"/>
  <c r="J8" i="24" s="1"/>
  <c r="I6" i="24"/>
  <c r="H6" i="24"/>
  <c r="H8" i="24" s="1"/>
  <c r="H19" i="24" s="1"/>
  <c r="H21" i="24" s="1"/>
  <c r="G6" i="24"/>
  <c r="G8" i="24" s="1"/>
  <c r="F6" i="24"/>
  <c r="F8" i="24" s="1"/>
  <c r="E6" i="24"/>
  <c r="E8" i="24" s="1"/>
  <c r="D6" i="24"/>
  <c r="D8" i="24" s="1"/>
  <c r="C6" i="24"/>
  <c r="C8" i="24" s="1"/>
  <c r="L67" i="25"/>
  <c r="K67" i="25"/>
  <c r="J67" i="25"/>
  <c r="I67" i="25"/>
  <c r="H67" i="25"/>
  <c r="G67" i="25"/>
  <c r="F67" i="25"/>
  <c r="E67" i="25"/>
  <c r="D67" i="25"/>
  <c r="C67" i="25"/>
  <c r="L52" i="25"/>
  <c r="K52" i="25"/>
  <c r="J52" i="25"/>
  <c r="I52" i="25"/>
  <c r="H52" i="25"/>
  <c r="G52" i="25"/>
  <c r="F52" i="25"/>
  <c r="E52" i="25"/>
  <c r="D52" i="25"/>
  <c r="C52" i="25"/>
  <c r="L36" i="25"/>
  <c r="L29" i="25" s="1"/>
  <c r="L32" i="25" s="1"/>
  <c r="L14" i="25" s="1"/>
  <c r="L18" i="25" s="1"/>
  <c r="K36" i="25"/>
  <c r="J36" i="25"/>
  <c r="I36" i="25"/>
  <c r="I29" i="25" s="1"/>
  <c r="I32" i="25" s="1"/>
  <c r="I14" i="25" s="1"/>
  <c r="I18" i="25" s="1"/>
  <c r="H36" i="25"/>
  <c r="G36" i="25"/>
  <c r="G29" i="25" s="1"/>
  <c r="F36" i="25"/>
  <c r="F29" i="25" s="1"/>
  <c r="F32" i="25" s="1"/>
  <c r="F14" i="25" s="1"/>
  <c r="F18" i="25" s="1"/>
  <c r="E36" i="25"/>
  <c r="E29" i="25" s="1"/>
  <c r="E32" i="25" s="1"/>
  <c r="E14" i="25" s="1"/>
  <c r="E18" i="25" s="1"/>
  <c r="D36" i="25"/>
  <c r="D29" i="25" s="1"/>
  <c r="D32" i="25" s="1"/>
  <c r="D14" i="25" s="1"/>
  <c r="D18" i="25" s="1"/>
  <c r="C36" i="25"/>
  <c r="G32" i="25"/>
  <c r="G14" i="25" s="1"/>
  <c r="G18" i="25" s="1"/>
  <c r="K29" i="25"/>
  <c r="K32" i="25" s="1"/>
  <c r="K14" i="25" s="1"/>
  <c r="K18" i="25" s="1"/>
  <c r="J29" i="25"/>
  <c r="J32" i="25" s="1"/>
  <c r="J14" i="25" s="1"/>
  <c r="J18" i="25" s="1"/>
  <c r="H29" i="25"/>
  <c r="H32" i="25" s="1"/>
  <c r="H14" i="25" s="1"/>
  <c r="H18" i="25" s="1"/>
  <c r="C29" i="25"/>
  <c r="C32" i="25" s="1"/>
  <c r="C14" i="25" s="1"/>
  <c r="C18" i="25" s="1"/>
  <c r="K8" i="25"/>
  <c r="C8" i="25"/>
  <c r="L6" i="25"/>
  <c r="L8" i="25" s="1"/>
  <c r="K6" i="25"/>
  <c r="J6" i="25"/>
  <c r="J8" i="25" s="1"/>
  <c r="I6" i="25"/>
  <c r="I8" i="25" s="1"/>
  <c r="H6" i="25"/>
  <c r="H8" i="25" s="1"/>
  <c r="H19" i="25" s="1"/>
  <c r="H21" i="25" s="1"/>
  <c r="G6" i="25"/>
  <c r="G8" i="25" s="1"/>
  <c r="F6" i="25"/>
  <c r="F8" i="25" s="1"/>
  <c r="E6" i="25"/>
  <c r="E8" i="25" s="1"/>
  <c r="D6" i="25"/>
  <c r="D8" i="25" s="1"/>
  <c r="C6" i="25"/>
  <c r="L67" i="26"/>
  <c r="K67" i="26"/>
  <c r="J67" i="26"/>
  <c r="I67" i="26"/>
  <c r="H67" i="26"/>
  <c r="G67" i="26"/>
  <c r="F67" i="26"/>
  <c r="E67" i="26"/>
  <c r="D67" i="26"/>
  <c r="C67" i="26"/>
  <c r="L52" i="26"/>
  <c r="K52" i="26"/>
  <c r="J52" i="26"/>
  <c r="I52" i="26"/>
  <c r="H52" i="26"/>
  <c r="G52" i="26"/>
  <c r="F52" i="26"/>
  <c r="E52" i="26"/>
  <c r="D52" i="26"/>
  <c r="C52" i="26"/>
  <c r="L36" i="26"/>
  <c r="L29" i="26" s="1"/>
  <c r="L32" i="26" s="1"/>
  <c r="L14" i="26" s="1"/>
  <c r="L18" i="26" s="1"/>
  <c r="K36" i="26"/>
  <c r="K29" i="26" s="1"/>
  <c r="K32" i="26" s="1"/>
  <c r="K14" i="26" s="1"/>
  <c r="K18" i="26" s="1"/>
  <c r="J36" i="26"/>
  <c r="I36" i="26"/>
  <c r="H36" i="26"/>
  <c r="H29" i="26" s="1"/>
  <c r="H32" i="26" s="1"/>
  <c r="H14" i="26" s="1"/>
  <c r="H18" i="26" s="1"/>
  <c r="G36" i="26"/>
  <c r="G29" i="26" s="1"/>
  <c r="G32" i="26" s="1"/>
  <c r="G14" i="26" s="1"/>
  <c r="G18" i="26" s="1"/>
  <c r="G19" i="26" s="1"/>
  <c r="G21" i="26" s="1"/>
  <c r="F36" i="26"/>
  <c r="F29" i="26" s="1"/>
  <c r="F32" i="26" s="1"/>
  <c r="F14" i="26" s="1"/>
  <c r="F18" i="26" s="1"/>
  <c r="E36" i="26"/>
  <c r="E29" i="26" s="1"/>
  <c r="E32" i="26" s="1"/>
  <c r="E14" i="26" s="1"/>
  <c r="E18" i="26" s="1"/>
  <c r="D36" i="26"/>
  <c r="D29" i="26" s="1"/>
  <c r="D32" i="26" s="1"/>
  <c r="D14" i="26" s="1"/>
  <c r="D18" i="26" s="1"/>
  <c r="C36" i="26"/>
  <c r="C29" i="26" s="1"/>
  <c r="C32" i="26" s="1"/>
  <c r="C14" i="26" s="1"/>
  <c r="C18" i="26" s="1"/>
  <c r="J29" i="26"/>
  <c r="J32" i="26" s="1"/>
  <c r="J14" i="26" s="1"/>
  <c r="J18" i="26" s="1"/>
  <c r="I29" i="26"/>
  <c r="I32" i="26" s="1"/>
  <c r="I14" i="26" s="1"/>
  <c r="I18" i="26" s="1"/>
  <c r="L6" i="26"/>
  <c r="L8" i="26" s="1"/>
  <c r="K6" i="26"/>
  <c r="K8" i="26" s="1"/>
  <c r="J6" i="26"/>
  <c r="J8" i="26" s="1"/>
  <c r="I6" i="26"/>
  <c r="I8" i="26" s="1"/>
  <c r="H6" i="26"/>
  <c r="H8" i="26" s="1"/>
  <c r="G6" i="26"/>
  <c r="G8" i="26" s="1"/>
  <c r="F6" i="26"/>
  <c r="F8" i="26" s="1"/>
  <c r="E6" i="26"/>
  <c r="E8" i="26" s="1"/>
  <c r="D6" i="26"/>
  <c r="D8" i="26" s="1"/>
  <c r="C6" i="26"/>
  <c r="C8" i="26" s="1"/>
  <c r="L67" i="27"/>
  <c r="K67" i="27"/>
  <c r="J67" i="27"/>
  <c r="I67" i="27"/>
  <c r="H67" i="27"/>
  <c r="G67" i="27"/>
  <c r="F67" i="27"/>
  <c r="E67" i="27"/>
  <c r="D67" i="27"/>
  <c r="C67" i="27"/>
  <c r="L52" i="27"/>
  <c r="K52" i="27"/>
  <c r="J52" i="27"/>
  <c r="I52" i="27"/>
  <c r="H52" i="27"/>
  <c r="G52" i="27"/>
  <c r="F52" i="27"/>
  <c r="E52" i="27"/>
  <c r="D52" i="27"/>
  <c r="C52" i="27"/>
  <c r="L36" i="27"/>
  <c r="L29" i="27" s="1"/>
  <c r="L32" i="27" s="1"/>
  <c r="L14" i="27" s="1"/>
  <c r="L18" i="27" s="1"/>
  <c r="K36" i="27"/>
  <c r="K29" i="27" s="1"/>
  <c r="K32" i="27" s="1"/>
  <c r="K14" i="27" s="1"/>
  <c r="K18" i="27" s="1"/>
  <c r="J36" i="27"/>
  <c r="J29" i="27" s="1"/>
  <c r="J32" i="27" s="1"/>
  <c r="J14" i="27" s="1"/>
  <c r="J18" i="27" s="1"/>
  <c r="I36" i="27"/>
  <c r="I29" i="27" s="1"/>
  <c r="I32" i="27" s="1"/>
  <c r="I14" i="27" s="1"/>
  <c r="I18" i="27" s="1"/>
  <c r="H36" i="27"/>
  <c r="H29" i="27" s="1"/>
  <c r="H32" i="27" s="1"/>
  <c r="H14" i="27" s="1"/>
  <c r="H18" i="27" s="1"/>
  <c r="G36" i="27"/>
  <c r="G29" i="27" s="1"/>
  <c r="G32" i="27" s="1"/>
  <c r="G14" i="27" s="1"/>
  <c r="G18" i="27" s="1"/>
  <c r="F36" i="27"/>
  <c r="E36" i="27"/>
  <c r="E29" i="27" s="1"/>
  <c r="E32" i="27" s="1"/>
  <c r="E14" i="27" s="1"/>
  <c r="E18" i="27" s="1"/>
  <c r="D36" i="27"/>
  <c r="D29" i="27" s="1"/>
  <c r="D32" i="27" s="1"/>
  <c r="D14" i="27" s="1"/>
  <c r="D18" i="27" s="1"/>
  <c r="C36" i="27"/>
  <c r="C29" i="27" s="1"/>
  <c r="C32" i="27" s="1"/>
  <c r="C14" i="27" s="1"/>
  <c r="C18" i="27" s="1"/>
  <c r="F32" i="27"/>
  <c r="F14" i="27" s="1"/>
  <c r="F18" i="27" s="1"/>
  <c r="F29" i="27"/>
  <c r="F8" i="27"/>
  <c r="L6" i="27"/>
  <c r="L8" i="27" s="1"/>
  <c r="K6" i="27"/>
  <c r="K8" i="27" s="1"/>
  <c r="J6" i="27"/>
  <c r="J8" i="27" s="1"/>
  <c r="I6" i="27"/>
  <c r="I8" i="27" s="1"/>
  <c r="H6" i="27"/>
  <c r="H8" i="27" s="1"/>
  <c r="G6" i="27"/>
  <c r="G8" i="27" s="1"/>
  <c r="F6" i="27"/>
  <c r="E6" i="27"/>
  <c r="E8" i="27" s="1"/>
  <c r="D6" i="27"/>
  <c r="D8" i="27" s="1"/>
  <c r="C6" i="27"/>
  <c r="C8" i="27" s="1"/>
  <c r="L67" i="28"/>
  <c r="K67" i="28"/>
  <c r="J67" i="28"/>
  <c r="I67" i="28"/>
  <c r="H67" i="28"/>
  <c r="G67" i="28"/>
  <c r="F67" i="28"/>
  <c r="E67" i="28"/>
  <c r="D67" i="28"/>
  <c r="C67" i="28"/>
  <c r="L52" i="28"/>
  <c r="K52" i="28"/>
  <c r="J52" i="28"/>
  <c r="I52" i="28"/>
  <c r="H52" i="28"/>
  <c r="G52" i="28"/>
  <c r="F52" i="28"/>
  <c r="E52" i="28"/>
  <c r="D52" i="28"/>
  <c r="C52" i="28"/>
  <c r="L36" i="28"/>
  <c r="K36" i="28"/>
  <c r="K29" i="28" s="1"/>
  <c r="K32" i="28" s="1"/>
  <c r="K14" i="28" s="1"/>
  <c r="K18" i="28" s="1"/>
  <c r="J36" i="28"/>
  <c r="J29" i="28" s="1"/>
  <c r="J32" i="28" s="1"/>
  <c r="J14" i="28" s="1"/>
  <c r="J18" i="28" s="1"/>
  <c r="I36" i="28"/>
  <c r="I29" i="28" s="1"/>
  <c r="I32" i="28" s="1"/>
  <c r="I14" i="28" s="1"/>
  <c r="I18" i="28" s="1"/>
  <c r="H36" i="28"/>
  <c r="H29" i="28" s="1"/>
  <c r="H32" i="28" s="1"/>
  <c r="H14" i="28" s="1"/>
  <c r="H18" i="28" s="1"/>
  <c r="G36" i="28"/>
  <c r="G29" i="28" s="1"/>
  <c r="G32" i="28" s="1"/>
  <c r="G14" i="28" s="1"/>
  <c r="G18" i="28" s="1"/>
  <c r="F36" i="28"/>
  <c r="F29" i="28" s="1"/>
  <c r="F32" i="28" s="1"/>
  <c r="F14" i="28" s="1"/>
  <c r="F18" i="28" s="1"/>
  <c r="E36" i="28"/>
  <c r="D36" i="28"/>
  <c r="C36" i="28"/>
  <c r="C29" i="28" s="1"/>
  <c r="C32" i="28" s="1"/>
  <c r="C14" i="28" s="1"/>
  <c r="C18" i="28" s="1"/>
  <c r="C19" i="28" s="1"/>
  <c r="C21" i="28" s="1"/>
  <c r="L29" i="28"/>
  <c r="L32" i="28" s="1"/>
  <c r="L14" i="28" s="1"/>
  <c r="L18" i="28" s="1"/>
  <c r="E29" i="28"/>
  <c r="E32" i="28" s="1"/>
  <c r="E14" i="28" s="1"/>
  <c r="E18" i="28" s="1"/>
  <c r="D29" i="28"/>
  <c r="D32" i="28" s="1"/>
  <c r="D14" i="28" s="1"/>
  <c r="D18" i="28" s="1"/>
  <c r="L6" i="28"/>
  <c r="L8" i="28" s="1"/>
  <c r="K6" i="28"/>
  <c r="K8" i="28" s="1"/>
  <c r="J6" i="28"/>
  <c r="J8" i="28" s="1"/>
  <c r="I6" i="28"/>
  <c r="I8" i="28" s="1"/>
  <c r="H6" i="28"/>
  <c r="H8" i="28" s="1"/>
  <c r="G6" i="28"/>
  <c r="G8" i="28" s="1"/>
  <c r="F6" i="28"/>
  <c r="F8" i="28" s="1"/>
  <c r="E6" i="28"/>
  <c r="E8" i="28" s="1"/>
  <c r="D6" i="28"/>
  <c r="D8" i="28" s="1"/>
  <c r="C6" i="28"/>
  <c r="C8" i="28" s="1"/>
  <c r="L67" i="29"/>
  <c r="K67" i="29"/>
  <c r="J67" i="29"/>
  <c r="I67" i="29"/>
  <c r="H67" i="29"/>
  <c r="G67" i="29"/>
  <c r="F67" i="29"/>
  <c r="E67" i="29"/>
  <c r="D67" i="29"/>
  <c r="C67" i="29"/>
  <c r="L52" i="29"/>
  <c r="K52" i="29"/>
  <c r="J52" i="29"/>
  <c r="I52" i="29"/>
  <c r="H52" i="29"/>
  <c r="G52" i="29"/>
  <c r="F52" i="29"/>
  <c r="E52" i="29"/>
  <c r="D52" i="29"/>
  <c r="C52" i="29"/>
  <c r="L36" i="29"/>
  <c r="L29" i="29" s="1"/>
  <c r="L32" i="29" s="1"/>
  <c r="L14" i="29" s="1"/>
  <c r="L18" i="29" s="1"/>
  <c r="K36" i="29"/>
  <c r="J36" i="29"/>
  <c r="J29" i="29" s="1"/>
  <c r="J32" i="29" s="1"/>
  <c r="J14" i="29" s="1"/>
  <c r="J18" i="29" s="1"/>
  <c r="I36" i="29"/>
  <c r="I29" i="29" s="1"/>
  <c r="I32" i="29" s="1"/>
  <c r="I14" i="29" s="1"/>
  <c r="I18" i="29" s="1"/>
  <c r="I19" i="29" s="1"/>
  <c r="I21" i="29" s="1"/>
  <c r="H36" i="29"/>
  <c r="H29" i="29" s="1"/>
  <c r="H32" i="29" s="1"/>
  <c r="H14" i="29" s="1"/>
  <c r="H18" i="29" s="1"/>
  <c r="G36" i="29"/>
  <c r="G29" i="29" s="1"/>
  <c r="G32" i="29" s="1"/>
  <c r="G14" i="29" s="1"/>
  <c r="G18" i="29" s="1"/>
  <c r="F36" i="29"/>
  <c r="F29" i="29" s="1"/>
  <c r="F32" i="29" s="1"/>
  <c r="F14" i="29" s="1"/>
  <c r="F18" i="29" s="1"/>
  <c r="E36" i="29"/>
  <c r="D36" i="29"/>
  <c r="D29" i="29" s="1"/>
  <c r="D32" i="29" s="1"/>
  <c r="D14" i="29" s="1"/>
  <c r="D18" i="29" s="1"/>
  <c r="C36" i="29"/>
  <c r="C32" i="29"/>
  <c r="C14" i="29" s="1"/>
  <c r="C18" i="29" s="1"/>
  <c r="K29" i="29"/>
  <c r="K32" i="29" s="1"/>
  <c r="K14" i="29" s="1"/>
  <c r="K18" i="29" s="1"/>
  <c r="E29" i="29"/>
  <c r="E32" i="29" s="1"/>
  <c r="E14" i="29" s="1"/>
  <c r="E18" i="29" s="1"/>
  <c r="C29" i="29"/>
  <c r="L6" i="29"/>
  <c r="L8" i="29" s="1"/>
  <c r="K6" i="29"/>
  <c r="K8" i="29" s="1"/>
  <c r="J6" i="29"/>
  <c r="J8" i="29" s="1"/>
  <c r="J19" i="29" s="1"/>
  <c r="J21" i="29" s="1"/>
  <c r="I6" i="29"/>
  <c r="I8" i="29" s="1"/>
  <c r="H6" i="29"/>
  <c r="H8" i="29" s="1"/>
  <c r="G6" i="29"/>
  <c r="G8" i="29" s="1"/>
  <c r="F6" i="29"/>
  <c r="F8" i="29" s="1"/>
  <c r="E6" i="29"/>
  <c r="E8" i="29" s="1"/>
  <c r="D6" i="29"/>
  <c r="D8" i="29" s="1"/>
  <c r="C6" i="29"/>
  <c r="C8" i="29" s="1"/>
  <c r="L67" i="30"/>
  <c r="K67" i="30"/>
  <c r="J67" i="30"/>
  <c r="I67" i="30"/>
  <c r="H67" i="30"/>
  <c r="G67" i="30"/>
  <c r="F67" i="30"/>
  <c r="E67" i="30"/>
  <c r="D67" i="30"/>
  <c r="C67" i="30"/>
  <c r="L52" i="30"/>
  <c r="K52" i="30"/>
  <c r="J52" i="30"/>
  <c r="I52" i="30"/>
  <c r="H52" i="30"/>
  <c r="G52" i="30"/>
  <c r="F52" i="30"/>
  <c r="E52" i="30"/>
  <c r="D52" i="30"/>
  <c r="C52" i="30"/>
  <c r="L36" i="30"/>
  <c r="K36" i="30"/>
  <c r="J36" i="30"/>
  <c r="J29" i="30" s="1"/>
  <c r="J32" i="30" s="1"/>
  <c r="J14" i="30" s="1"/>
  <c r="J18" i="30" s="1"/>
  <c r="I36" i="30"/>
  <c r="H36" i="30"/>
  <c r="H29" i="30" s="1"/>
  <c r="H32" i="30" s="1"/>
  <c r="H14" i="30" s="1"/>
  <c r="H18" i="30" s="1"/>
  <c r="G36" i="30"/>
  <c r="F36" i="30"/>
  <c r="F29" i="30" s="1"/>
  <c r="F32" i="30" s="1"/>
  <c r="F14" i="30" s="1"/>
  <c r="F18" i="30" s="1"/>
  <c r="E36" i="30"/>
  <c r="E29" i="30" s="1"/>
  <c r="E32" i="30" s="1"/>
  <c r="E14" i="30" s="1"/>
  <c r="E18" i="30" s="1"/>
  <c r="D36" i="30"/>
  <c r="C36" i="30"/>
  <c r="L29" i="30"/>
  <c r="L32" i="30" s="1"/>
  <c r="L14" i="30" s="1"/>
  <c r="L18" i="30" s="1"/>
  <c r="K29" i="30"/>
  <c r="K32" i="30" s="1"/>
  <c r="K14" i="30" s="1"/>
  <c r="K18" i="30" s="1"/>
  <c r="I29" i="30"/>
  <c r="I32" i="30" s="1"/>
  <c r="I14" i="30" s="1"/>
  <c r="I18" i="30" s="1"/>
  <c r="G29" i="30"/>
  <c r="G32" i="30" s="1"/>
  <c r="G14" i="30" s="1"/>
  <c r="G18" i="30" s="1"/>
  <c r="D29" i="30"/>
  <c r="D32" i="30" s="1"/>
  <c r="D14" i="30" s="1"/>
  <c r="D18" i="30" s="1"/>
  <c r="C29" i="30"/>
  <c r="C32" i="30" s="1"/>
  <c r="C14" i="30" s="1"/>
  <c r="C18" i="30" s="1"/>
  <c r="L6" i="30"/>
  <c r="L8" i="30" s="1"/>
  <c r="K6" i="30"/>
  <c r="K8" i="30" s="1"/>
  <c r="J6" i="30"/>
  <c r="J8" i="30" s="1"/>
  <c r="J19" i="30" s="1"/>
  <c r="J21" i="30" s="1"/>
  <c r="I6" i="30"/>
  <c r="I8" i="30" s="1"/>
  <c r="H6" i="30"/>
  <c r="H8" i="30" s="1"/>
  <c r="H19" i="30" s="1"/>
  <c r="H21" i="30" s="1"/>
  <c r="G6" i="30"/>
  <c r="G8" i="30" s="1"/>
  <c r="G19" i="30" s="1"/>
  <c r="G21" i="30" s="1"/>
  <c r="F6" i="30"/>
  <c r="F8" i="30" s="1"/>
  <c r="E6" i="30"/>
  <c r="E8" i="30" s="1"/>
  <c r="D6" i="30"/>
  <c r="D8" i="30" s="1"/>
  <c r="D19" i="30" s="1"/>
  <c r="D21" i="30" s="1"/>
  <c r="C6" i="30"/>
  <c r="C8" i="30" s="1"/>
  <c r="L67" i="31"/>
  <c r="K67" i="31"/>
  <c r="J67" i="31"/>
  <c r="I67" i="31"/>
  <c r="H67" i="31"/>
  <c r="G67" i="31"/>
  <c r="F67" i="31"/>
  <c r="E67" i="31"/>
  <c r="D67" i="31"/>
  <c r="C67" i="31"/>
  <c r="L52" i="31"/>
  <c r="K52" i="31"/>
  <c r="J52" i="31"/>
  <c r="I52" i="31"/>
  <c r="H52" i="31"/>
  <c r="G52" i="31"/>
  <c r="F52" i="31"/>
  <c r="E52" i="31"/>
  <c r="D52" i="31"/>
  <c r="C52" i="31"/>
  <c r="L36" i="31"/>
  <c r="K36" i="31"/>
  <c r="K29" i="31" s="1"/>
  <c r="J36" i="31"/>
  <c r="J29" i="31" s="1"/>
  <c r="J32" i="31" s="1"/>
  <c r="J14" i="31" s="1"/>
  <c r="J18" i="31" s="1"/>
  <c r="I36" i="31"/>
  <c r="I29" i="31" s="1"/>
  <c r="I32" i="31" s="1"/>
  <c r="I14" i="31" s="1"/>
  <c r="I18" i="31" s="1"/>
  <c r="H36" i="31"/>
  <c r="H29" i="31" s="1"/>
  <c r="H32" i="31" s="1"/>
  <c r="H14" i="31" s="1"/>
  <c r="H18" i="31" s="1"/>
  <c r="G36" i="31"/>
  <c r="G29" i="31" s="1"/>
  <c r="G32" i="31" s="1"/>
  <c r="G14" i="31" s="1"/>
  <c r="G18" i="31" s="1"/>
  <c r="F36" i="31"/>
  <c r="F29" i="31" s="1"/>
  <c r="F32" i="31" s="1"/>
  <c r="F14" i="31" s="1"/>
  <c r="F18" i="31" s="1"/>
  <c r="E36" i="31"/>
  <c r="E29" i="31" s="1"/>
  <c r="E32" i="31" s="1"/>
  <c r="E14" i="31" s="1"/>
  <c r="E18" i="31" s="1"/>
  <c r="D36" i="31"/>
  <c r="C36" i="31"/>
  <c r="C29" i="31" s="1"/>
  <c r="K32" i="31"/>
  <c r="K14" i="31" s="1"/>
  <c r="K18" i="31" s="1"/>
  <c r="K19" i="31" s="1"/>
  <c r="K21" i="31" s="1"/>
  <c r="C32" i="31"/>
  <c r="C14" i="31" s="1"/>
  <c r="C18" i="31" s="1"/>
  <c r="L29" i="31"/>
  <c r="L32" i="31" s="1"/>
  <c r="L14" i="31" s="1"/>
  <c r="L18" i="31" s="1"/>
  <c r="D29" i="31"/>
  <c r="D32" i="31" s="1"/>
  <c r="D14" i="31" s="1"/>
  <c r="D18" i="31" s="1"/>
  <c r="L6" i="31"/>
  <c r="L8" i="31" s="1"/>
  <c r="K6" i="31"/>
  <c r="K8" i="31" s="1"/>
  <c r="J6" i="31"/>
  <c r="J8" i="31" s="1"/>
  <c r="I6" i="31"/>
  <c r="I8" i="31" s="1"/>
  <c r="H6" i="31"/>
  <c r="H8" i="31" s="1"/>
  <c r="G6" i="31"/>
  <c r="G8" i="31" s="1"/>
  <c r="F6" i="31"/>
  <c r="F8" i="31" s="1"/>
  <c r="E6" i="31"/>
  <c r="E8" i="31" s="1"/>
  <c r="D6" i="31"/>
  <c r="D8" i="31" s="1"/>
  <c r="D19" i="31" s="1"/>
  <c r="D21" i="31" s="1"/>
  <c r="C6" i="31"/>
  <c r="C8" i="31" s="1"/>
  <c r="L67" i="32"/>
  <c r="K67" i="32"/>
  <c r="J67" i="32"/>
  <c r="I67" i="32"/>
  <c r="H67" i="32"/>
  <c r="G67" i="32"/>
  <c r="F67" i="32"/>
  <c r="E67" i="32"/>
  <c r="D67" i="32"/>
  <c r="C67" i="32"/>
  <c r="L52" i="32"/>
  <c r="K52" i="32"/>
  <c r="J52" i="32"/>
  <c r="I52" i="32"/>
  <c r="H52" i="32"/>
  <c r="G52" i="32"/>
  <c r="F52" i="32"/>
  <c r="E52" i="32"/>
  <c r="D52" i="32"/>
  <c r="C52" i="32"/>
  <c r="L36" i="32"/>
  <c r="L29" i="32" s="1"/>
  <c r="L32" i="32" s="1"/>
  <c r="L14" i="32" s="1"/>
  <c r="L18" i="32" s="1"/>
  <c r="K36" i="32"/>
  <c r="K29" i="32" s="1"/>
  <c r="K32" i="32" s="1"/>
  <c r="K14" i="32" s="1"/>
  <c r="K18" i="32" s="1"/>
  <c r="J36" i="32"/>
  <c r="J29" i="32" s="1"/>
  <c r="J32" i="32" s="1"/>
  <c r="J14" i="32" s="1"/>
  <c r="J18" i="32" s="1"/>
  <c r="I36" i="32"/>
  <c r="I29" i="32" s="1"/>
  <c r="I32" i="32" s="1"/>
  <c r="I14" i="32" s="1"/>
  <c r="I18" i="32" s="1"/>
  <c r="H36" i="32"/>
  <c r="H29" i="32" s="1"/>
  <c r="H32" i="32" s="1"/>
  <c r="H14" i="32" s="1"/>
  <c r="H18" i="32" s="1"/>
  <c r="G36" i="32"/>
  <c r="F36" i="32"/>
  <c r="E36" i="32"/>
  <c r="E29" i="32" s="1"/>
  <c r="E32" i="32" s="1"/>
  <c r="E14" i="32" s="1"/>
  <c r="E18" i="32" s="1"/>
  <c r="D36" i="32"/>
  <c r="D29" i="32" s="1"/>
  <c r="D32" i="32" s="1"/>
  <c r="D14" i="32" s="1"/>
  <c r="D18" i="32" s="1"/>
  <c r="C36" i="32"/>
  <c r="C29" i="32" s="1"/>
  <c r="C32" i="32" s="1"/>
  <c r="C14" i="32" s="1"/>
  <c r="C18" i="32" s="1"/>
  <c r="G29" i="32"/>
  <c r="G32" i="32" s="1"/>
  <c r="G14" i="32" s="1"/>
  <c r="G18" i="32" s="1"/>
  <c r="F29" i="32"/>
  <c r="F32" i="32" s="1"/>
  <c r="F14" i="32" s="1"/>
  <c r="F18" i="32" s="1"/>
  <c r="L6" i="32"/>
  <c r="L8" i="32" s="1"/>
  <c r="K6" i="32"/>
  <c r="K8" i="32" s="1"/>
  <c r="J6" i="32"/>
  <c r="J8" i="32" s="1"/>
  <c r="I6" i="32"/>
  <c r="I8" i="32" s="1"/>
  <c r="H6" i="32"/>
  <c r="H8" i="32" s="1"/>
  <c r="G6" i="32"/>
  <c r="G8" i="32" s="1"/>
  <c r="F6" i="32"/>
  <c r="F8" i="32" s="1"/>
  <c r="E6" i="32"/>
  <c r="E8" i="32" s="1"/>
  <c r="D6" i="32"/>
  <c r="D8" i="32" s="1"/>
  <c r="C6" i="32"/>
  <c r="C8" i="32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G29" i="1"/>
  <c r="G32" i="1" s="1"/>
  <c r="G14" i="1" s="1"/>
  <c r="G18" i="1" s="1"/>
  <c r="L6" i="1"/>
  <c r="L8" i="1" s="1"/>
  <c r="K6" i="1"/>
  <c r="K8" i="1" s="1"/>
  <c r="J6" i="1"/>
  <c r="J8" i="1" s="1"/>
  <c r="I6" i="1"/>
  <c r="I8" i="1" s="1"/>
  <c r="I19" i="1" s="1"/>
  <c r="I21" i="1" s="1"/>
  <c r="H6" i="1"/>
  <c r="H8" i="1" s="1"/>
  <c r="G6" i="1"/>
  <c r="G8" i="1" s="1"/>
  <c r="F6" i="1"/>
  <c r="F8" i="1" s="1"/>
  <c r="E6" i="1"/>
  <c r="E8" i="1" s="1"/>
  <c r="D6" i="1"/>
  <c r="D8" i="1" s="1"/>
  <c r="C6" i="1"/>
  <c r="C8" i="1" s="1"/>
  <c r="E19" i="25" l="1"/>
  <c r="E21" i="25" s="1"/>
  <c r="L19" i="20"/>
  <c r="L21" i="20" s="1"/>
  <c r="K19" i="6"/>
  <c r="K21" i="6" s="1"/>
  <c r="I19" i="3"/>
  <c r="I21" i="3" s="1"/>
  <c r="K19" i="2"/>
  <c r="K21" i="2" s="1"/>
  <c r="C19" i="21"/>
  <c r="C21" i="21" s="1"/>
  <c r="L19" i="24"/>
  <c r="L21" i="24" s="1"/>
  <c r="F19" i="14"/>
  <c r="F21" i="14" s="1"/>
  <c r="J19" i="14"/>
  <c r="J21" i="14" s="1"/>
  <c r="J19" i="12"/>
  <c r="J21" i="12" s="1"/>
  <c r="L19" i="6"/>
  <c r="L21" i="6" s="1"/>
  <c r="J19" i="3"/>
  <c r="J21" i="3" s="1"/>
  <c r="K19" i="10"/>
  <c r="K21" i="10" s="1"/>
  <c r="J19" i="1"/>
  <c r="J21" i="1" s="1"/>
  <c r="K19" i="26"/>
  <c r="K21" i="26" s="1"/>
  <c r="H19" i="7"/>
  <c r="H21" i="7" s="1"/>
  <c r="H19" i="3"/>
  <c r="H21" i="3" s="1"/>
  <c r="L19" i="18"/>
  <c r="L21" i="18" s="1"/>
  <c r="H19" i="12"/>
  <c r="H21" i="12" s="1"/>
  <c r="D19" i="29"/>
  <c r="D21" i="29" s="1"/>
  <c r="L19" i="29"/>
  <c r="L21" i="29" s="1"/>
  <c r="K19" i="28"/>
  <c r="K21" i="28" s="1"/>
  <c r="D19" i="22"/>
  <c r="D21" i="22" s="1"/>
  <c r="J19" i="17"/>
  <c r="J21" i="17" s="1"/>
  <c r="C19" i="14"/>
  <c r="C21" i="14" s="1"/>
  <c r="E19" i="10"/>
  <c r="E21" i="10" s="1"/>
  <c r="E19" i="9"/>
  <c r="E21" i="9" s="1"/>
  <c r="G19" i="28"/>
  <c r="G21" i="28" s="1"/>
  <c r="I19" i="13"/>
  <c r="I21" i="13" s="1"/>
  <c r="H19" i="8"/>
  <c r="H21" i="8" s="1"/>
  <c r="F19" i="32"/>
  <c r="F21" i="32" s="1"/>
  <c r="H19" i="32"/>
  <c r="H21" i="32" s="1"/>
  <c r="G19" i="32"/>
  <c r="G21" i="32" s="1"/>
  <c r="L19" i="31"/>
  <c r="L21" i="31" s="1"/>
  <c r="C19" i="31"/>
  <c r="C21" i="31" s="1"/>
  <c r="I19" i="31"/>
  <c r="I21" i="31" s="1"/>
  <c r="F19" i="30"/>
  <c r="F21" i="30" s="1"/>
  <c r="C19" i="30"/>
  <c r="C21" i="30" s="1"/>
  <c r="E19" i="30"/>
  <c r="E21" i="30" s="1"/>
  <c r="H19" i="29"/>
  <c r="H21" i="29" s="1"/>
  <c r="H19" i="28"/>
  <c r="H21" i="28" s="1"/>
  <c r="J19" i="28"/>
  <c r="J21" i="28" s="1"/>
  <c r="F19" i="28"/>
  <c r="F21" i="28" s="1"/>
  <c r="L19" i="28"/>
  <c r="L21" i="28" s="1"/>
  <c r="C19" i="27"/>
  <c r="C21" i="27" s="1"/>
  <c r="D19" i="27"/>
  <c r="D21" i="27" s="1"/>
  <c r="F19" i="27"/>
  <c r="F21" i="27" s="1"/>
  <c r="E19" i="27"/>
  <c r="E21" i="27" s="1"/>
  <c r="C19" i="26"/>
  <c r="C21" i="26" s="1"/>
  <c r="D19" i="26"/>
  <c r="D21" i="26" s="1"/>
  <c r="L19" i="26"/>
  <c r="L21" i="26" s="1"/>
  <c r="F19" i="26"/>
  <c r="F21" i="26" s="1"/>
  <c r="F19" i="25"/>
  <c r="F21" i="25" s="1"/>
  <c r="D19" i="25"/>
  <c r="D21" i="25" s="1"/>
  <c r="G19" i="25"/>
  <c r="G21" i="25" s="1"/>
  <c r="E19" i="24"/>
  <c r="E21" i="24" s="1"/>
  <c r="G19" i="24"/>
  <c r="G21" i="24" s="1"/>
  <c r="C19" i="24"/>
  <c r="C21" i="24" s="1"/>
  <c r="K19" i="24"/>
  <c r="K21" i="24" s="1"/>
  <c r="G19" i="23"/>
  <c r="G21" i="23" s="1"/>
  <c r="D19" i="23"/>
  <c r="D21" i="23" s="1"/>
  <c r="E19" i="23"/>
  <c r="E21" i="23" s="1"/>
  <c r="G19" i="22"/>
  <c r="G21" i="22" s="1"/>
  <c r="D19" i="21"/>
  <c r="D21" i="21" s="1"/>
  <c r="F19" i="21"/>
  <c r="F21" i="21" s="1"/>
  <c r="L19" i="21"/>
  <c r="L21" i="21" s="1"/>
  <c r="H19" i="20"/>
  <c r="H21" i="20" s="1"/>
  <c r="C19" i="20"/>
  <c r="C21" i="20" s="1"/>
  <c r="E19" i="20"/>
  <c r="E21" i="20" s="1"/>
  <c r="E19" i="19"/>
  <c r="E21" i="19" s="1"/>
  <c r="C19" i="19"/>
  <c r="C21" i="19" s="1"/>
  <c r="K19" i="19"/>
  <c r="K21" i="19" s="1"/>
  <c r="D19" i="19"/>
  <c r="D21" i="19" s="1"/>
  <c r="L19" i="19"/>
  <c r="L21" i="19" s="1"/>
  <c r="G19" i="18"/>
  <c r="G21" i="18" s="1"/>
  <c r="D19" i="18"/>
  <c r="D21" i="18" s="1"/>
  <c r="F19" i="18"/>
  <c r="F21" i="18" s="1"/>
  <c r="K19" i="17"/>
  <c r="K21" i="17" s="1"/>
  <c r="E19" i="17"/>
  <c r="E21" i="17" s="1"/>
  <c r="D19" i="16"/>
  <c r="D21" i="16" s="1"/>
  <c r="E19" i="16"/>
  <c r="E21" i="16" s="1"/>
  <c r="H19" i="16"/>
  <c r="H21" i="16" s="1"/>
  <c r="D19" i="15"/>
  <c r="D21" i="15" s="1"/>
  <c r="L19" i="15"/>
  <c r="L21" i="15" s="1"/>
  <c r="E19" i="15"/>
  <c r="E21" i="15" s="1"/>
  <c r="F19" i="15"/>
  <c r="F21" i="15" s="1"/>
  <c r="G19" i="15"/>
  <c r="G21" i="15" s="1"/>
  <c r="H19" i="14"/>
  <c r="H21" i="14" s="1"/>
  <c r="G19" i="14"/>
  <c r="G21" i="14" s="1"/>
  <c r="L19" i="13"/>
  <c r="L21" i="13" s="1"/>
  <c r="D19" i="13"/>
  <c r="D21" i="13" s="1"/>
  <c r="J19" i="13"/>
  <c r="J21" i="13" s="1"/>
  <c r="E19" i="13"/>
  <c r="E21" i="13" s="1"/>
  <c r="E19" i="12"/>
  <c r="E21" i="12" s="1"/>
  <c r="K19" i="12"/>
  <c r="K21" i="12" s="1"/>
  <c r="D19" i="12"/>
  <c r="D21" i="12" s="1"/>
  <c r="L19" i="12"/>
  <c r="L21" i="12" s="1"/>
  <c r="F19" i="11"/>
  <c r="F21" i="11" s="1"/>
  <c r="E19" i="11"/>
  <c r="E21" i="11" s="1"/>
  <c r="D19" i="10"/>
  <c r="D21" i="10" s="1"/>
  <c r="I19" i="10"/>
  <c r="I21" i="10" s="1"/>
  <c r="C19" i="9"/>
  <c r="C21" i="9" s="1"/>
  <c r="D19" i="9"/>
  <c r="D21" i="9" s="1"/>
  <c r="L19" i="9"/>
  <c r="L21" i="9" s="1"/>
  <c r="K19" i="9"/>
  <c r="K21" i="9" s="1"/>
  <c r="I19" i="9"/>
  <c r="I21" i="9" s="1"/>
  <c r="G19" i="8"/>
  <c r="G21" i="8" s="1"/>
  <c r="J19" i="8"/>
  <c r="J21" i="8" s="1"/>
  <c r="J19" i="7"/>
  <c r="J21" i="7" s="1"/>
  <c r="G19" i="7"/>
  <c r="G21" i="7" s="1"/>
  <c r="D19" i="6"/>
  <c r="D21" i="6" s="1"/>
  <c r="E19" i="5"/>
  <c r="E21" i="5" s="1"/>
  <c r="F19" i="5"/>
  <c r="F21" i="5" s="1"/>
  <c r="G19" i="4"/>
  <c r="G21" i="4" s="1"/>
  <c r="H19" i="4"/>
  <c r="H21" i="4" s="1"/>
  <c r="E19" i="4"/>
  <c r="E21" i="4" s="1"/>
  <c r="I19" i="2"/>
  <c r="I21" i="2" s="1"/>
  <c r="D19" i="2"/>
  <c r="D21" i="2" s="1"/>
  <c r="C19" i="1"/>
  <c r="C21" i="1" s="1"/>
  <c r="K19" i="1"/>
  <c r="K21" i="1" s="1"/>
  <c r="D19" i="1"/>
  <c r="D21" i="1" s="1"/>
  <c r="L19" i="1"/>
  <c r="L21" i="1" s="1"/>
  <c r="G19" i="29"/>
  <c r="G21" i="29" s="1"/>
  <c r="I19" i="27"/>
  <c r="I21" i="27" s="1"/>
  <c r="K19" i="27"/>
  <c r="K21" i="27" s="1"/>
  <c r="K19" i="30"/>
  <c r="K21" i="30" s="1"/>
  <c r="I19" i="28"/>
  <c r="I21" i="28" s="1"/>
  <c r="I19" i="32"/>
  <c r="I21" i="32" s="1"/>
  <c r="F19" i="31"/>
  <c r="F21" i="31" s="1"/>
  <c r="L19" i="27"/>
  <c r="L21" i="27" s="1"/>
  <c r="E19" i="26"/>
  <c r="E21" i="26" s="1"/>
  <c r="I19" i="25"/>
  <c r="I21" i="25" s="1"/>
  <c r="E19" i="31"/>
  <c r="E21" i="31" s="1"/>
  <c r="H19" i="31"/>
  <c r="H21" i="31" s="1"/>
  <c r="J19" i="32"/>
  <c r="J21" i="32" s="1"/>
  <c r="E19" i="1"/>
  <c r="E21" i="1" s="1"/>
  <c r="C19" i="32"/>
  <c r="C21" i="32" s="1"/>
  <c r="L19" i="30"/>
  <c r="L21" i="30" s="1"/>
  <c r="J19" i="26"/>
  <c r="J21" i="26" s="1"/>
  <c r="K19" i="32"/>
  <c r="K21" i="32" s="1"/>
  <c r="D19" i="32"/>
  <c r="D21" i="32" s="1"/>
  <c r="L19" i="32"/>
  <c r="L21" i="32" s="1"/>
  <c r="J19" i="31"/>
  <c r="J21" i="31" s="1"/>
  <c r="D19" i="28"/>
  <c r="D21" i="28" s="1"/>
  <c r="H19" i="27"/>
  <c r="H21" i="27" s="1"/>
  <c r="H19" i="26"/>
  <c r="H21" i="26" s="1"/>
  <c r="L19" i="25"/>
  <c r="L21" i="25" s="1"/>
  <c r="F19" i="1"/>
  <c r="F21" i="1" s="1"/>
  <c r="G19" i="1"/>
  <c r="G21" i="1" s="1"/>
  <c r="H19" i="1"/>
  <c r="H21" i="1" s="1"/>
  <c r="E19" i="32"/>
  <c r="E21" i="32" s="1"/>
  <c r="F19" i="29"/>
  <c r="F21" i="29" s="1"/>
  <c r="E19" i="29"/>
  <c r="E21" i="29" s="1"/>
  <c r="J19" i="27"/>
  <c r="J21" i="27" s="1"/>
  <c r="I19" i="26"/>
  <c r="I21" i="26" s="1"/>
  <c r="C19" i="25"/>
  <c r="C21" i="25" s="1"/>
  <c r="J19" i="24"/>
  <c r="J21" i="24" s="1"/>
  <c r="L19" i="23"/>
  <c r="L21" i="23" s="1"/>
  <c r="F19" i="22"/>
  <c r="F21" i="22" s="1"/>
  <c r="H19" i="22"/>
  <c r="H21" i="22" s="1"/>
  <c r="J19" i="18"/>
  <c r="J21" i="18" s="1"/>
  <c r="L19" i="16"/>
  <c r="L21" i="16" s="1"/>
  <c r="K19" i="29"/>
  <c r="K21" i="29" s="1"/>
  <c r="G19" i="27"/>
  <c r="G21" i="27" s="1"/>
  <c r="C19" i="18"/>
  <c r="C21" i="18" s="1"/>
  <c r="K19" i="18"/>
  <c r="K21" i="18" s="1"/>
  <c r="E19" i="28"/>
  <c r="E21" i="28" s="1"/>
  <c r="F19" i="19"/>
  <c r="F21" i="19" s="1"/>
  <c r="I19" i="30"/>
  <c r="I21" i="30" s="1"/>
  <c r="C19" i="29"/>
  <c r="C21" i="29" s="1"/>
  <c r="D19" i="24"/>
  <c r="D21" i="24" s="1"/>
  <c r="I19" i="20"/>
  <c r="I21" i="20" s="1"/>
  <c r="D19" i="17"/>
  <c r="D21" i="17" s="1"/>
  <c r="G19" i="16"/>
  <c r="G21" i="16" s="1"/>
  <c r="F19" i="16"/>
  <c r="F21" i="16" s="1"/>
  <c r="G19" i="31"/>
  <c r="G21" i="31" s="1"/>
  <c r="H19" i="23"/>
  <c r="H21" i="23" s="1"/>
  <c r="J19" i="20"/>
  <c r="J21" i="20" s="1"/>
  <c r="H19" i="19"/>
  <c r="H21" i="19" s="1"/>
  <c r="J19" i="25"/>
  <c r="J21" i="25" s="1"/>
  <c r="F19" i="24"/>
  <c r="F21" i="24" s="1"/>
  <c r="I19" i="23"/>
  <c r="I21" i="23" s="1"/>
  <c r="C19" i="22"/>
  <c r="C21" i="22" s="1"/>
  <c r="K19" i="22"/>
  <c r="K21" i="22" s="1"/>
  <c r="G19" i="21"/>
  <c r="G21" i="21" s="1"/>
  <c r="E19" i="21"/>
  <c r="E21" i="21" s="1"/>
  <c r="K19" i="20"/>
  <c r="K21" i="20" s="1"/>
  <c r="I19" i="19"/>
  <c r="I21" i="19" s="1"/>
  <c r="H19" i="17"/>
  <c r="H21" i="17" s="1"/>
  <c r="K19" i="25"/>
  <c r="K21" i="25" s="1"/>
  <c r="H19" i="21"/>
  <c r="H21" i="21" s="1"/>
  <c r="J19" i="21"/>
  <c r="J21" i="21" s="1"/>
  <c r="I19" i="17"/>
  <c r="I21" i="17" s="1"/>
  <c r="J19" i="16"/>
  <c r="J21" i="16" s="1"/>
  <c r="I19" i="15"/>
  <c r="I21" i="15" s="1"/>
  <c r="H19" i="13"/>
  <c r="H21" i="13" s="1"/>
  <c r="E19" i="22"/>
  <c r="E21" i="22" s="1"/>
  <c r="I19" i="21"/>
  <c r="I21" i="21" s="1"/>
  <c r="K19" i="21"/>
  <c r="K21" i="21" s="1"/>
  <c r="D19" i="20"/>
  <c r="D21" i="20" s="1"/>
  <c r="J19" i="19"/>
  <c r="J21" i="19" s="1"/>
  <c r="I19" i="18"/>
  <c r="I21" i="18" s="1"/>
  <c r="L19" i="17"/>
  <c r="L21" i="17" s="1"/>
  <c r="C19" i="16"/>
  <c r="C21" i="16" s="1"/>
  <c r="K19" i="16"/>
  <c r="K21" i="16" s="1"/>
  <c r="C19" i="12"/>
  <c r="C21" i="12" s="1"/>
  <c r="J19" i="15"/>
  <c r="J21" i="15" s="1"/>
  <c r="D19" i="14"/>
  <c r="D21" i="14" s="1"/>
  <c r="K19" i="15"/>
  <c r="K21" i="15" s="1"/>
  <c r="E19" i="14"/>
  <c r="E21" i="14" s="1"/>
  <c r="L19" i="10"/>
  <c r="L21" i="10" s="1"/>
  <c r="K19" i="13"/>
  <c r="K21" i="13" s="1"/>
  <c r="C19" i="10"/>
  <c r="C21" i="10" s="1"/>
  <c r="C19" i="15"/>
  <c r="C21" i="15" s="1"/>
  <c r="F19" i="12"/>
  <c r="F21" i="12" s="1"/>
  <c r="C19" i="2"/>
  <c r="C21" i="2" s="1"/>
  <c r="I19" i="16"/>
  <c r="I21" i="16" s="1"/>
  <c r="I19" i="12"/>
  <c r="I21" i="12" s="1"/>
  <c r="G19" i="10"/>
  <c r="G21" i="10" s="1"/>
  <c r="G19" i="17"/>
  <c r="G21" i="17" s="1"/>
  <c r="C19" i="13"/>
  <c r="C21" i="13" s="1"/>
  <c r="J19" i="11"/>
  <c r="J21" i="11" s="1"/>
  <c r="F19" i="9"/>
  <c r="F21" i="9" s="1"/>
  <c r="E19" i="18"/>
  <c r="E21" i="18" s="1"/>
  <c r="L19" i="14"/>
  <c r="L21" i="14" s="1"/>
  <c r="F19" i="13"/>
  <c r="F21" i="13" s="1"/>
  <c r="I19" i="11"/>
  <c r="I21" i="11" s="1"/>
  <c r="K19" i="11"/>
  <c r="K21" i="11" s="1"/>
  <c r="G19" i="9"/>
  <c r="G21" i="9" s="1"/>
  <c r="E19" i="8"/>
  <c r="E21" i="8" s="1"/>
  <c r="G19" i="13"/>
  <c r="G21" i="13" s="1"/>
  <c r="L19" i="11"/>
  <c r="L21" i="11" s="1"/>
  <c r="J19" i="10"/>
  <c r="J21" i="10" s="1"/>
  <c r="H19" i="9"/>
  <c r="H21" i="9" s="1"/>
  <c r="C19" i="6"/>
  <c r="C21" i="6" s="1"/>
  <c r="K19" i="8"/>
  <c r="K21" i="8" s="1"/>
  <c r="E19" i="7"/>
  <c r="E21" i="7" s="1"/>
  <c r="E19" i="6"/>
  <c r="E21" i="6" s="1"/>
  <c r="G19" i="6"/>
  <c r="G21" i="6" s="1"/>
  <c r="I19" i="4"/>
  <c r="I21" i="4" s="1"/>
  <c r="K19" i="4"/>
  <c r="K21" i="4" s="1"/>
  <c r="E19" i="3"/>
  <c r="E21" i="3" s="1"/>
  <c r="L19" i="8"/>
  <c r="L21" i="8" s="1"/>
  <c r="F19" i="6"/>
  <c r="F21" i="6" s="1"/>
  <c r="H19" i="6"/>
  <c r="H21" i="6" s="1"/>
  <c r="J19" i="4"/>
  <c r="J21" i="4" s="1"/>
  <c r="L19" i="4"/>
  <c r="L21" i="4" s="1"/>
  <c r="F19" i="3"/>
  <c r="F21" i="3" s="1"/>
  <c r="C19" i="8"/>
  <c r="C21" i="8" s="1"/>
  <c r="J19" i="9"/>
  <c r="J21" i="9" s="1"/>
  <c r="D19" i="8"/>
  <c r="D21" i="8" s="1"/>
  <c r="G19" i="5"/>
  <c r="G21" i="5" s="1"/>
  <c r="I19" i="5"/>
  <c r="I21" i="5" s="1"/>
  <c r="C19" i="4"/>
  <c r="C21" i="4" s="1"/>
  <c r="E19" i="2"/>
  <c r="E21" i="2" s="1"/>
  <c r="G19" i="2"/>
  <c r="G21" i="2" s="1"/>
  <c r="H19" i="10"/>
  <c r="H21" i="10" s="1"/>
  <c r="H19" i="5"/>
  <c r="H21" i="5" s="1"/>
  <c r="J19" i="5"/>
  <c r="J21" i="5" s="1"/>
  <c r="D19" i="4"/>
  <c r="D21" i="4" s="1"/>
  <c r="F19" i="2"/>
  <c r="F21" i="2" s="1"/>
  <c r="H19" i="2"/>
  <c r="H21" i="2" s="1"/>
  <c r="K19" i="7"/>
  <c r="K21" i="7" s="1"/>
  <c r="C19" i="3"/>
  <c r="C21" i="3" s="1"/>
  <c r="K19" i="3"/>
  <c r="K21" i="3" s="1"/>
  <c r="D19" i="7"/>
  <c r="D21" i="7" s="1"/>
  <c r="L19" i="7"/>
  <c r="L21" i="7" s="1"/>
  <c r="D19" i="3"/>
  <c r="D21" i="3" s="1"/>
  <c r="L19" i="3"/>
  <c r="L21" i="3" s="1"/>
  <c r="J19" i="2"/>
  <c r="J21" i="2" s="1"/>
</calcChain>
</file>

<file path=xl/sharedStrings.xml><?xml version="1.0" encoding="utf-8"?>
<sst xmlns="http://schemas.openxmlformats.org/spreadsheetml/2006/main" count="4990" uniqueCount="98">
  <si>
    <t>Northern Cape: Joe Morolong (NC451)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</si>
  <si>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</si>
  <si>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</si>
  <si>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</si>
  <si>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</si>
  <si>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</si>
  <si>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</si>
  <si>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</si>
  <si>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</si>
  <si>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</si>
  <si>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</si>
  <si>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</si>
  <si>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</si>
  <si>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</si>
  <si>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</si>
  <si>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</si>
  <si>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</si>
  <si>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</si>
  <si>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</si>
  <si>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</si>
  <si>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</si>
  <si>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</si>
  <si>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</si>
  <si>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</si>
  <si>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</si>
  <si>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</si>
  <si>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</si>
  <si>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</si>
  <si>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</si>
  <si>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</si>
  <si>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</si>
  <si>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</si>
  <si>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</si>
  <si>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</si>
  <si>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</si>
  <si>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</si>
  <si>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</si>
  <si>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</si>
  <si>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</si>
  <si>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</si>
  <si>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</si>
  <si>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</si>
  <si>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</si>
  <si>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</si>
  <si>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</si>
  <si>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</si>
  <si>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</si>
  <si>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</si>
  <si>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</si>
  <si>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</si>
  <si>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</si>
  <si>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</si>
  <si>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</si>
  <si>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</si>
  <si>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</si>
  <si>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</si>
  <si>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</si>
  <si>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</si>
  <si>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</si>
  <si>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</si>
  <si>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</si>
  <si>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Northern Cape: Ga-Segonyana (NC452) - Table A8 Cash backed reserves/accumulated surplus reconciliation for 4th Quarter ended 30 June 2024 (Figures Finalised as at 2024/07/29)</t>
  </si>
  <si>
    <t>Northern Cape: Gamagara (NC453) - Table A8 Cash backed reserves/accumulated surplus reconciliation for 4th Quarter ended 30 June 2024 (Figures Finalised as at 2024/07/29)</t>
  </si>
  <si>
    <t>Northern Cape: John Taolo Gaetsewe (DC45) - Table A8 Cash backed reserves/accumulated surplus reconciliation for 4th Quarter ended 30 June 2024 (Figures Finalised as at 2024/07/29)</t>
  </si>
  <si>
    <t>Northern Cape: Richtersveld (NC061) - Table A8 Cash backed reserves/accumulated surplus reconciliation for 4th Quarter ended 30 June 2024 (Figures Finalised as at 2024/07/29)</t>
  </si>
  <si>
    <t>Northern Cape: Nama Khoi (NC062) - Table A8 Cash backed reserves/accumulated surplus reconciliation for 4th Quarter ended 30 June 2024 (Figures Finalised as at 2024/07/29)</t>
  </si>
  <si>
    <t>Northern Cape: Kamiesberg (NC064) - Table A8 Cash backed reserves/accumulated surplus reconciliation for 4th Quarter ended 30 June 2024 (Figures Finalised as at 2024/07/29)</t>
  </si>
  <si>
    <t>Northern Cape: Hantam (NC065) - Table A8 Cash backed reserves/accumulated surplus reconciliation for 4th Quarter ended 30 June 2024 (Figures Finalised as at 2024/07/29)</t>
  </si>
  <si>
    <t>Northern Cape: Karoo Hoogland (NC066) - Table A8 Cash backed reserves/accumulated surplus reconciliation for 4th Quarter ended 30 June 2024 (Figures Finalised as at 2024/07/29)</t>
  </si>
  <si>
    <t>Northern Cape: Khai-Ma (NC067) - Table A8 Cash backed reserves/accumulated surplus reconciliation for 4th Quarter ended 30 June 2024 (Figures Finalised as at 2024/07/29)</t>
  </si>
  <si>
    <t>Northern Cape: Namakwa (DC6) - Table A8 Cash backed reserves/accumulated surplus reconciliation for 4th Quarter ended 30 June 2024 (Figures Finalised as at 2024/07/29)</t>
  </si>
  <si>
    <t>Northern Cape: Ubuntu (NC071) - Table A8 Cash backed reserves/accumulated surplus reconciliation for 4th Quarter ended 30 June 2024 (Figures Finalised as at 2024/07/29)</t>
  </si>
  <si>
    <t>Northern Cape: Umsobomvu (NC072) - Table A8 Cash backed reserves/accumulated surplus reconciliation for 4th Quarter ended 30 June 2024 (Figures Finalised as at 2024/07/29)</t>
  </si>
  <si>
    <t>Northern Cape: Emthanjeni (NC073) - Table A8 Cash backed reserves/accumulated surplus reconciliation for 4th Quarter ended 30 June 2024 (Figures Finalised as at 2024/07/29)</t>
  </si>
  <si>
    <t>Northern Cape: Kareeberg (NC074) - Table A8 Cash backed reserves/accumulated surplus reconciliation for 4th Quarter ended 30 June 2024 (Figures Finalised as at 2024/07/29)</t>
  </si>
  <si>
    <t>Northern Cape: Renosterberg (NC075) - Table A8 Cash backed reserves/accumulated surplus reconciliation for 4th Quarter ended 30 June 2024 (Figures Finalised as at 2024/07/29)</t>
  </si>
  <si>
    <t>Northern Cape: Thembelihle (NC076) - Table A8 Cash backed reserves/accumulated surplus reconciliation for 4th Quarter ended 30 June 2024 (Figures Finalised as at 2024/07/29)</t>
  </si>
  <si>
    <t>Northern Cape: Siyathemba (NC077) - Table A8 Cash backed reserves/accumulated surplus reconciliation for 4th Quarter ended 30 June 2024 (Figures Finalised as at 2024/07/29)</t>
  </si>
  <si>
    <t>Northern Cape: Siyancuma (NC078) - Table A8 Cash backed reserves/accumulated surplus reconciliation for 4th Quarter ended 30 June 2024 (Figures Finalised as at 2024/07/29)</t>
  </si>
  <si>
    <t>Northern Cape: Pixley Ka Seme (NC) (DC7) - Table A8 Cash backed reserves/accumulated surplus reconciliation for 4th Quarter ended 30 June 2024 (Figures Finalised as at 2024/07/29)</t>
  </si>
  <si>
    <t>Northern Cape: !Kai! Garib (NC082) - Table A8 Cash backed reserves/accumulated surplus reconciliation for 4th Quarter ended 30 June 2024 (Figures Finalised as at 2024/07/29)</t>
  </si>
  <si>
    <t>Northern Cape: !Kheis (NC084) - Table A8 Cash backed reserves/accumulated surplus reconciliation for 4th Quarter ended 30 June 2024 (Figures Finalised as at 2024/07/29)</t>
  </si>
  <si>
    <t>Northern Cape: Tsantsabane (NC085) - Table A8 Cash backed reserves/accumulated surplus reconciliation for 4th Quarter ended 30 June 2024 (Figures Finalised as at 2024/07/29)</t>
  </si>
  <si>
    <t>Northern Cape: Kgatelopele (NC086) - Table A8 Cash backed reserves/accumulated surplus reconciliation for 4th Quarter ended 30 June 2024 (Figures Finalised as at 2024/07/29)</t>
  </si>
  <si>
    <t>Northern Cape: Dawid Kruiper (NC087) - Table A8 Cash backed reserves/accumulated surplus reconciliation for 4th Quarter ended 30 June 2024 (Figures Finalised as at 2024/07/29)</t>
  </si>
  <si>
    <t>Northern Cape: Z F Mgcawu (DC8) - Table A8 Cash backed reserves/accumulated surplus reconciliation for 4th Quarter ended 30 June 2024 (Figures Finalised as at 2024/07/29)</t>
  </si>
  <si>
    <t>Northern Cape: Sol Plaatje (NC091) - Table A8 Cash backed reserves/accumulated surplus reconciliation for 4th Quarter ended 30 June 2024 (Figures Finalised as at 2024/07/29)</t>
  </si>
  <si>
    <t>Northern Cape: Dikgatlong (NC092) - Table A8 Cash backed reserves/accumulated surplus reconciliation for 4th Quarter ended 30 June 2024 (Figures Finalised as at 2024/07/29)</t>
  </si>
  <si>
    <t>Northern Cape: Magareng (NC093) - Table A8 Cash backed reserves/accumulated surplus reconciliation for 4th Quarter ended 30 June 2024 (Figures Finalised as at 2024/07/29)</t>
  </si>
  <si>
    <t>Northern Cape: Phokwane (NC094) - Table A8 Cash backed reserves/accumulated surplus reconciliation for 4th Quarter ended 30 June 2024 (Figures Finalised as at 2024/07/29)</t>
  </si>
  <si>
    <t>Northern Cape: Frances Baard (DC9)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</si>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</sst>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91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1992845922</v>
      </c>
      <c r="D5" s="20">
        <v>8010044504</v>
      </c>
      <c r="E5" s="21">
        <v>10893485314</v>
      </c>
      <c r="F5" s="22">
        <v>1361163041</v>
      </c>
      <c r="G5" s="20">
        <v>1122063636</v>
      </c>
      <c r="H5" s="23">
        <v>1122063636</v>
      </c>
      <c r="I5" s="24">
        <v>14174439815</v>
      </c>
      <c r="J5" s="22">
        <v>1240078416</v>
      </c>
      <c r="K5" s="20">
        <v>1243299270</v>
      </c>
      <c r="L5" s="23">
        <v>1596026833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-1312036849</v>
      </c>
      <c r="D6" s="20">
        <f t="shared" si="0"/>
        <v>-7183894863</v>
      </c>
      <c r="E6" s="23">
        <f t="shared" si="0"/>
        <v>-10228296940</v>
      </c>
      <c r="F6" s="22">
        <f t="shared" si="0"/>
        <v>-99233072</v>
      </c>
      <c r="G6" s="20">
        <f t="shared" si="0"/>
        <v>-349653988</v>
      </c>
      <c r="H6" s="23">
        <f t="shared" si="0"/>
        <v>-349653988</v>
      </c>
      <c r="I6" s="25">
        <f>+I75-I5</f>
        <v>-13844295652</v>
      </c>
      <c r="J6" s="22">
        <f t="shared" ref="J6:L6" si="1">+J75-J5</f>
        <v>-29393721</v>
      </c>
      <c r="K6" s="20">
        <f t="shared" si="1"/>
        <v>-67292388</v>
      </c>
      <c r="L6" s="23">
        <f t="shared" si="1"/>
        <v>-159944553</v>
      </c>
    </row>
    <row r="7" spans="1:12" ht="13.5" x14ac:dyDescent="0.25">
      <c r="A7" s="18" t="s">
        <v>23</v>
      </c>
      <c r="B7" s="19" t="s">
        <v>21</v>
      </c>
      <c r="C7" s="20">
        <v>8040885</v>
      </c>
      <c r="D7" s="20">
        <v>10108365</v>
      </c>
      <c r="E7" s="23">
        <v>1102264</v>
      </c>
      <c r="F7" s="26">
        <v>2601177</v>
      </c>
      <c r="G7" s="20">
        <v>2601721</v>
      </c>
      <c r="H7" s="23">
        <v>2601721</v>
      </c>
      <c r="I7" s="27">
        <v>1206493</v>
      </c>
      <c r="J7" s="26">
        <v>2376572</v>
      </c>
      <c r="K7" s="20">
        <v>3082717</v>
      </c>
      <c r="L7" s="23">
        <v>3821152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688849958</v>
      </c>
      <c r="D8" s="30">
        <f t="shared" si="2"/>
        <v>836258006</v>
      </c>
      <c r="E8" s="31">
        <f t="shared" si="2"/>
        <v>666290638</v>
      </c>
      <c r="F8" s="32">
        <f t="shared" si="2"/>
        <v>1264531146</v>
      </c>
      <c r="G8" s="30">
        <f t="shared" si="2"/>
        <v>775011369</v>
      </c>
      <c r="H8" s="31">
        <f t="shared" si="2"/>
        <v>775011369</v>
      </c>
      <c r="I8" s="33">
        <f>SUM(I5:I7)</f>
        <v>331350656</v>
      </c>
      <c r="J8" s="32">
        <f t="shared" ref="J8:L8" si="3">SUM(J5:J7)</f>
        <v>1213061267</v>
      </c>
      <c r="K8" s="30">
        <f t="shared" si="3"/>
        <v>1179089599</v>
      </c>
      <c r="L8" s="31">
        <f t="shared" si="3"/>
        <v>1439903432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380846076</v>
      </c>
      <c r="D11" s="20">
        <v>403263420</v>
      </c>
      <c r="E11" s="23">
        <v>348861289</v>
      </c>
      <c r="F11" s="26">
        <v>1161302628</v>
      </c>
      <c r="G11" s="20">
        <v>240022165</v>
      </c>
      <c r="H11" s="23">
        <v>240022165</v>
      </c>
      <c r="I11" s="27">
        <v>594016836</v>
      </c>
      <c r="J11" s="26">
        <v>324853627</v>
      </c>
      <c r="K11" s="20">
        <v>311050756</v>
      </c>
      <c r="L11" s="23">
        <v>217926427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-353614911</v>
      </c>
      <c r="D13" s="20">
        <v>-492301476</v>
      </c>
      <c r="E13" s="23">
        <v>-523618377</v>
      </c>
      <c r="F13" s="26">
        <v>-248954245</v>
      </c>
      <c r="G13" s="20">
        <v>-215216502</v>
      </c>
      <c r="H13" s="23">
        <v>-215216502</v>
      </c>
      <c r="I13" s="27">
        <v>-307613941</v>
      </c>
      <c r="J13" s="26">
        <v>-293673396</v>
      </c>
      <c r="K13" s="20">
        <v>-241873565</v>
      </c>
      <c r="L13" s="23">
        <v>-231731625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1697237708.3416867</v>
      </c>
      <c r="D14" s="20">
        <f t="shared" si="4"/>
        <v>315206155.77366161</v>
      </c>
      <c r="E14" s="23">
        <f t="shared" si="4"/>
        <v>-283508113.51528168</v>
      </c>
      <c r="F14" s="26">
        <f t="shared" si="4"/>
        <v>74053289.450855255</v>
      </c>
      <c r="G14" s="20">
        <f t="shared" si="4"/>
        <v>-968359475.34707355</v>
      </c>
      <c r="H14" s="23">
        <f t="shared" si="4"/>
        <v>-968359475.34707355</v>
      </c>
      <c r="I14" s="27">
        <f>-I32</f>
        <v>-8465070501.4458504</v>
      </c>
      <c r="J14" s="26">
        <f t="shared" ref="J14:L14" si="5">-J32</f>
        <v>-922554934.79007626</v>
      </c>
      <c r="K14" s="20">
        <f t="shared" si="5"/>
        <v>-1212807043.2331133</v>
      </c>
      <c r="L14" s="23">
        <f t="shared" si="5"/>
        <v>-1399393059.8857288</v>
      </c>
    </row>
    <row r="15" spans="1:12" ht="13.5" x14ac:dyDescent="0.25">
      <c r="A15" s="18" t="s">
        <v>32</v>
      </c>
      <c r="B15" s="19" t="s">
        <v>19</v>
      </c>
      <c r="C15" s="35">
        <v>193345933</v>
      </c>
      <c r="D15" s="35">
        <v>146781614</v>
      </c>
      <c r="E15" s="36">
        <v>204114415</v>
      </c>
      <c r="F15" s="39">
        <v>289472337</v>
      </c>
      <c r="G15" s="35">
        <v>323983965</v>
      </c>
      <c r="H15" s="36">
        <v>323983965</v>
      </c>
      <c r="I15" s="38">
        <v>147230929</v>
      </c>
      <c r="J15" s="39">
        <v>222597882</v>
      </c>
      <c r="K15" s="35">
        <v>243750291</v>
      </c>
      <c r="L15" s="36">
        <v>259296227</v>
      </c>
    </row>
    <row r="16" spans="1:12" ht="13.5" x14ac:dyDescent="0.25">
      <c r="A16" s="18" t="s">
        <v>33</v>
      </c>
      <c r="B16" s="19" t="s">
        <v>34</v>
      </c>
      <c r="C16" s="20">
        <v>67757246</v>
      </c>
      <c r="D16" s="20">
        <v>76675478</v>
      </c>
      <c r="E16" s="23">
        <v>80960690</v>
      </c>
      <c r="F16" s="26">
        <v>80402351</v>
      </c>
      <c r="G16" s="20">
        <v>80402351</v>
      </c>
      <c r="H16" s="23">
        <v>80402351</v>
      </c>
      <c r="I16" s="27">
        <v>76547048</v>
      </c>
      <c r="J16" s="26">
        <v>83356535</v>
      </c>
      <c r="K16" s="20">
        <v>86704653</v>
      </c>
      <c r="L16" s="23">
        <v>91476392</v>
      </c>
    </row>
    <row r="17" spans="1:12" ht="13.5" x14ac:dyDescent="0.25">
      <c r="A17" s="18" t="s">
        <v>35</v>
      </c>
      <c r="B17" s="19" t="s">
        <v>36</v>
      </c>
      <c r="C17" s="20">
        <v>252455671</v>
      </c>
      <c r="D17" s="20">
        <v>157178323</v>
      </c>
      <c r="E17" s="23">
        <v>147096692</v>
      </c>
      <c r="F17" s="26">
        <v>98376243</v>
      </c>
      <c r="G17" s="20">
        <v>103028264</v>
      </c>
      <c r="H17" s="23">
        <v>103028264</v>
      </c>
      <c r="I17" s="27">
        <v>99435667</v>
      </c>
      <c r="J17" s="26">
        <v>84825725</v>
      </c>
      <c r="K17" s="20">
        <v>84825725</v>
      </c>
      <c r="L17" s="23">
        <v>84825725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2238027723.3416867</v>
      </c>
      <c r="D18" s="30">
        <f t="shared" si="6"/>
        <v>606803514.77366161</v>
      </c>
      <c r="E18" s="31">
        <f t="shared" si="6"/>
        <v>-26093404.515281677</v>
      </c>
      <c r="F18" s="32">
        <f t="shared" si="6"/>
        <v>1454652603.4508553</v>
      </c>
      <c r="G18" s="30">
        <f t="shared" si="6"/>
        <v>-436139232.34707355</v>
      </c>
      <c r="H18" s="31">
        <f t="shared" si="6"/>
        <v>-436139232.34707355</v>
      </c>
      <c r="I18" s="33">
        <f>SUM(I11:I17)</f>
        <v>-7855453962.4458504</v>
      </c>
      <c r="J18" s="32">
        <f t="shared" ref="J18:L18" si="7">SUM(J11:J17)</f>
        <v>-500594561.79007626</v>
      </c>
      <c r="K18" s="30">
        <f t="shared" si="7"/>
        <v>-728349183.23311329</v>
      </c>
      <c r="L18" s="31">
        <f t="shared" si="7"/>
        <v>-977599913.88572884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-1549177765.3416867</v>
      </c>
      <c r="D19" s="42">
        <f t="shared" si="8"/>
        <v>229454491.22633839</v>
      </c>
      <c r="E19" s="43">
        <f t="shared" si="8"/>
        <v>692384042.51528168</v>
      </c>
      <c r="F19" s="44">
        <f t="shared" si="8"/>
        <v>-190121457.45085526</v>
      </c>
      <c r="G19" s="42">
        <f t="shared" si="8"/>
        <v>1211150601.3470736</v>
      </c>
      <c r="H19" s="45">
        <f t="shared" si="8"/>
        <v>1211150601.3470736</v>
      </c>
      <c r="I19" s="46">
        <f>+I8-I18</f>
        <v>8186804618.4458504</v>
      </c>
      <c r="J19" s="47">
        <f t="shared" ref="J19:L19" si="9">+J8-J18</f>
        <v>1713655828.7900763</v>
      </c>
      <c r="K19" s="42">
        <f t="shared" si="9"/>
        <v>1907438782.2331133</v>
      </c>
      <c r="L19" s="43">
        <f t="shared" si="9"/>
        <v>2417503345.8857288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250398330</v>
      </c>
      <c r="K20" s="20">
        <v>166808041</v>
      </c>
      <c r="L20" s="23">
        <v>18000000</v>
      </c>
    </row>
    <row r="21" spans="1:12" ht="13.5" x14ac:dyDescent="0.25">
      <c r="A21" s="48" t="s">
        <v>40</v>
      </c>
      <c r="B21" s="41" t="s">
        <v>19</v>
      </c>
      <c r="C21" s="42">
        <f>+C19-C20</f>
        <v>-1549177765.3416867</v>
      </c>
      <c r="D21" s="42">
        <f t="shared" ref="D21:L21" si="10">+D19-D20</f>
        <v>229454491.22633839</v>
      </c>
      <c r="E21" s="43">
        <f t="shared" si="10"/>
        <v>692384042.51528168</v>
      </c>
      <c r="F21" s="44">
        <f t="shared" si="10"/>
        <v>-190121457.45085526</v>
      </c>
      <c r="G21" s="42">
        <f t="shared" si="10"/>
        <v>1211150601.3470736</v>
      </c>
      <c r="H21" s="45">
        <f t="shared" si="10"/>
        <v>1211150601.3470736</v>
      </c>
      <c r="I21" s="46">
        <f t="shared" si="10"/>
        <v>8186804618.4458504</v>
      </c>
      <c r="J21" s="47">
        <f t="shared" si="10"/>
        <v>1463257498.7900763</v>
      </c>
      <c r="K21" s="42">
        <f t="shared" si="10"/>
        <v>1740630741.2331133</v>
      </c>
      <c r="L21" s="43">
        <f t="shared" si="10"/>
        <v>2399503345.8857288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2422654261.6583133</v>
      </c>
      <c r="D29" s="24">
        <f t="shared" ref="D29:L29" si="11">D35*D36</f>
        <v>5478416804.2263384</v>
      </c>
      <c r="E29" s="24">
        <f t="shared" si="11"/>
        <v>7124676333.5152817</v>
      </c>
      <c r="F29" s="24">
        <f t="shared" si="11"/>
        <v>6226430090.5491447</v>
      </c>
      <c r="G29" s="24">
        <f t="shared" si="11"/>
        <v>6687086409.3470736</v>
      </c>
      <c r="H29" s="24">
        <f t="shared" si="11"/>
        <v>6687086409.3470736</v>
      </c>
      <c r="I29" s="24">
        <f t="shared" si="11"/>
        <v>13064996713.44585</v>
      </c>
      <c r="J29" s="24">
        <f t="shared" si="11"/>
        <v>5436448335.7900763</v>
      </c>
      <c r="K29" s="24">
        <f t="shared" si="11"/>
        <v>5367719321.2331133</v>
      </c>
      <c r="L29" s="24">
        <f t="shared" si="11"/>
        <v>5524790497.8857288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4119891970</v>
      </c>
      <c r="D31" s="24">
        <v>5793622960</v>
      </c>
      <c r="E31" s="24">
        <v>6841168220</v>
      </c>
      <c r="F31" s="24">
        <v>6300483380</v>
      </c>
      <c r="G31" s="24">
        <v>5718726934</v>
      </c>
      <c r="H31" s="24">
        <v>5718726934</v>
      </c>
      <c r="I31" s="24">
        <v>4599926212</v>
      </c>
      <c r="J31" s="24">
        <v>4513893401</v>
      </c>
      <c r="K31" s="24">
        <v>4154912278</v>
      </c>
      <c r="L31" s="24">
        <v>4125397438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-1697237708.3416867</v>
      </c>
      <c r="D32" s="54">
        <f t="shared" si="12"/>
        <v>-315206155.77366161</v>
      </c>
      <c r="E32" s="54">
        <f t="shared" si="12"/>
        <v>283508113.51528168</v>
      </c>
      <c r="F32" s="54">
        <f t="shared" si="12"/>
        <v>-74053289.450855255</v>
      </c>
      <c r="G32" s="54">
        <f t="shared" si="12"/>
        <v>968359475.34707355</v>
      </c>
      <c r="H32" s="54">
        <f t="shared" si="12"/>
        <v>968359475.34707355</v>
      </c>
      <c r="I32" s="54">
        <f>+I29-I31</f>
        <v>8465070501.4458504</v>
      </c>
      <c r="J32" s="54">
        <f t="shared" ref="J32:L32" si="13">+J29-J31</f>
        <v>922554934.79007626</v>
      </c>
      <c r="K32" s="54">
        <f t="shared" si="13"/>
        <v>1212807043.2331133</v>
      </c>
      <c r="L32" s="54">
        <f t="shared" si="13"/>
        <v>1399393059.8857288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2794823580</v>
      </c>
      <c r="D35" s="24">
        <v>3491181297</v>
      </c>
      <c r="E35" s="24">
        <v>3650245690</v>
      </c>
      <c r="F35" s="24">
        <v>6878556462</v>
      </c>
      <c r="G35" s="24">
        <v>7256502989</v>
      </c>
      <c r="H35" s="24">
        <v>7256502989</v>
      </c>
      <c r="I35" s="24">
        <v>3957377234</v>
      </c>
      <c r="J35" s="24">
        <v>5320136183</v>
      </c>
      <c r="K35" s="24">
        <v>5442947136</v>
      </c>
      <c r="L35" s="24">
        <v>5621520197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0.86683620354251967</v>
      </c>
      <c r="D36" s="56">
        <f t="shared" si="14"/>
        <v>1.5692157863397085</v>
      </c>
      <c r="E36" s="56">
        <f t="shared" si="14"/>
        <v>1.9518347362298458</v>
      </c>
      <c r="F36" s="56">
        <f t="shared" si="14"/>
        <v>0.90519429838899024</v>
      </c>
      <c r="G36" s="56">
        <f t="shared" si="14"/>
        <v>0.92153016673236476</v>
      </c>
      <c r="H36" s="56">
        <f t="shared" si="14"/>
        <v>0.92153016673236476</v>
      </c>
      <c r="I36" s="56">
        <f>IF(ISERROR(I74/I73),0,(I74/I73))</f>
        <v>3.3014281785414066</v>
      </c>
      <c r="J36" s="56">
        <f t="shared" ref="J36:L36" si="15">IF(ISERROR(J74/J73),0,(J74/J73))</f>
        <v>1.0218626269684112</v>
      </c>
      <c r="K36" s="56">
        <f t="shared" si="15"/>
        <v>0.98617884523086297</v>
      </c>
      <c r="L36" s="56">
        <f t="shared" si="15"/>
        <v>0.98279296422951701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-51165</v>
      </c>
      <c r="D54" s="24">
        <v>1317</v>
      </c>
      <c r="E54" s="24">
        <v>55621</v>
      </c>
      <c r="F54" s="24">
        <v>58252</v>
      </c>
      <c r="G54" s="24">
        <v>58252</v>
      </c>
      <c r="H54" s="24">
        <v>58252</v>
      </c>
      <c r="I54" s="24">
        <v>1317</v>
      </c>
      <c r="J54" s="24">
        <v>56315</v>
      </c>
      <c r="K54" s="24">
        <v>56315</v>
      </c>
      <c r="L54" s="24">
        <v>56315</v>
      </c>
    </row>
    <row r="55" spans="1:12" ht="13.5" x14ac:dyDescent="0.25">
      <c r="A55" s="50" t="s">
        <v>49</v>
      </c>
      <c r="B55" s="50" t="s">
        <v>19</v>
      </c>
      <c r="C55" s="24">
        <v>29055163</v>
      </c>
      <c r="D55" s="24">
        <v>69763196</v>
      </c>
      <c r="E55" s="24">
        <v>62352042</v>
      </c>
      <c r="F55" s="24">
        <v>41019287</v>
      </c>
      <c r="G55" s="24">
        <v>45671308</v>
      </c>
      <c r="H55" s="24">
        <v>45671308</v>
      </c>
      <c r="I55" s="24">
        <v>49384792</v>
      </c>
      <c r="J55" s="24">
        <v>60072284</v>
      </c>
      <c r="K55" s="24">
        <v>60072284</v>
      </c>
      <c r="L55" s="24">
        <v>60072284</v>
      </c>
    </row>
    <row r="56" spans="1:12" ht="13.5" x14ac:dyDescent="0.25">
      <c r="A56" s="50" t="s">
        <v>50</v>
      </c>
      <c r="B56" s="50" t="s">
        <v>19</v>
      </c>
      <c r="C56" s="24">
        <v>15833183</v>
      </c>
      <c r="D56" s="24">
        <v>15445250</v>
      </c>
      <c r="E56" s="24">
        <v>13683967</v>
      </c>
      <c r="F56" s="24">
        <v>39237549</v>
      </c>
      <c r="G56" s="24">
        <v>39237549</v>
      </c>
      <c r="H56" s="24">
        <v>39237549</v>
      </c>
      <c r="I56" s="24">
        <v>13683967</v>
      </c>
      <c r="J56" s="24">
        <v>13683967</v>
      </c>
      <c r="K56" s="24">
        <v>13683967</v>
      </c>
      <c r="L56" s="24">
        <v>13683967</v>
      </c>
    </row>
    <row r="57" spans="1:12" ht="13.5" x14ac:dyDescent="0.25">
      <c r="A57" s="50" t="s">
        <v>51</v>
      </c>
      <c r="B57" s="50" t="s">
        <v>19</v>
      </c>
      <c r="C57" s="24">
        <v>11690533</v>
      </c>
      <c r="D57" s="24">
        <v>11976657</v>
      </c>
      <c r="E57" s="24">
        <v>11013159</v>
      </c>
      <c r="F57" s="24">
        <v>18061155</v>
      </c>
      <c r="G57" s="24">
        <v>18061155</v>
      </c>
      <c r="H57" s="24">
        <v>18061155</v>
      </c>
      <c r="I57" s="24">
        <v>11013159</v>
      </c>
      <c r="J57" s="24">
        <v>11013159</v>
      </c>
      <c r="K57" s="24">
        <v>11013159</v>
      </c>
      <c r="L57" s="24">
        <v>11013159</v>
      </c>
    </row>
    <row r="58" spans="1:12" ht="13.5" x14ac:dyDescent="0.25">
      <c r="A58" s="50" t="s">
        <v>52</v>
      </c>
      <c r="B58" s="50" t="s">
        <v>19</v>
      </c>
      <c r="C58" s="24">
        <v>25352432</v>
      </c>
      <c r="D58" s="24">
        <v>25352432</v>
      </c>
      <c r="E58" s="24">
        <v>25352432</v>
      </c>
      <c r="F58" s="24">
        <v>0</v>
      </c>
      <c r="G58" s="24">
        <v>0</v>
      </c>
      <c r="H58" s="24">
        <v>0</v>
      </c>
      <c r="I58" s="24">
        <v>25352432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135786904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217667050</v>
      </c>
      <c r="D67" s="54">
        <f t="shared" ref="D67:L67" si="18">SUM(D54:D66)</f>
        <v>122538852</v>
      </c>
      <c r="E67" s="54">
        <f t="shared" si="18"/>
        <v>112457221</v>
      </c>
      <c r="F67" s="54">
        <f t="shared" si="18"/>
        <v>98376243</v>
      </c>
      <c r="G67" s="54">
        <f t="shared" si="18"/>
        <v>103028264</v>
      </c>
      <c r="H67" s="54">
        <f t="shared" si="18"/>
        <v>103028264</v>
      </c>
      <c r="I67" s="54">
        <f t="shared" si="18"/>
        <v>99435667</v>
      </c>
      <c r="J67" s="54">
        <f t="shared" si="18"/>
        <v>84825725</v>
      </c>
      <c r="K67" s="54">
        <f t="shared" si="18"/>
        <v>84825725</v>
      </c>
      <c r="L67" s="54">
        <f t="shared" si="18"/>
        <v>84825725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4458308728</v>
      </c>
      <c r="D73" s="24">
        <v>4878219462</v>
      </c>
      <c r="E73" s="24">
        <v>5178843392</v>
      </c>
      <c r="F73" s="24">
        <v>6367258506</v>
      </c>
      <c r="G73" s="24">
        <v>6335421987</v>
      </c>
      <c r="H73" s="24">
        <v>6335421987</v>
      </c>
      <c r="I73" s="24">
        <v>4929459655</v>
      </c>
      <c r="J73" s="24">
        <v>6537681826</v>
      </c>
      <c r="K73" s="24">
        <v>6981033612</v>
      </c>
      <c r="L73" s="24">
        <v>7437798451</v>
      </c>
    </row>
    <row r="74" spans="1:12" ht="13.5" hidden="1" x14ac:dyDescent="0.25">
      <c r="A74" s="50" t="s">
        <v>59</v>
      </c>
      <c r="B74" s="50" t="s">
        <v>19</v>
      </c>
      <c r="C74" s="24">
        <v>3864623412</v>
      </c>
      <c r="D74" s="24">
        <v>7654978989</v>
      </c>
      <c r="E74" s="24">
        <v>10108246426</v>
      </c>
      <c r="F74" s="24">
        <v>5763606096</v>
      </c>
      <c r="G74" s="24">
        <v>5838282480</v>
      </c>
      <c r="H74" s="24">
        <v>5838282480</v>
      </c>
      <c r="I74" s="24">
        <v>16274257010</v>
      </c>
      <c r="J74" s="24">
        <v>6680612725</v>
      </c>
      <c r="K74" s="24">
        <v>6884547666</v>
      </c>
      <c r="L74" s="24">
        <v>7309815987</v>
      </c>
    </row>
    <row r="75" spans="1:12" ht="13.5" hidden="1" x14ac:dyDescent="0.25">
      <c r="A75" s="50" t="s">
        <v>60</v>
      </c>
      <c r="B75" s="50" t="s">
        <v>19</v>
      </c>
      <c r="C75" s="24">
        <v>680809073</v>
      </c>
      <c r="D75" s="24">
        <v>826149641</v>
      </c>
      <c r="E75" s="24">
        <v>665188374</v>
      </c>
      <c r="F75" s="24">
        <v>1261929969</v>
      </c>
      <c r="G75" s="24">
        <v>772409648</v>
      </c>
      <c r="H75" s="24">
        <v>772409648</v>
      </c>
      <c r="I75" s="24">
        <v>330144163</v>
      </c>
      <c r="J75" s="24">
        <v>1210684695</v>
      </c>
      <c r="K75" s="24">
        <v>1176006882</v>
      </c>
      <c r="L75" s="24">
        <v>1436082280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P18" sqref="P1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-304400132</v>
      </c>
      <c r="D5" s="20">
        <v>773573694</v>
      </c>
      <c r="E5" s="21">
        <v>716904424</v>
      </c>
      <c r="F5" s="22">
        <v>186912748</v>
      </c>
      <c r="G5" s="20">
        <v>-236468409</v>
      </c>
      <c r="H5" s="23">
        <v>-236468409</v>
      </c>
      <c r="I5" s="24">
        <v>-255514835</v>
      </c>
      <c r="J5" s="22">
        <v>-345128374</v>
      </c>
      <c r="K5" s="20">
        <v>-351606434</v>
      </c>
      <c r="L5" s="23">
        <v>-382762245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350508386</v>
      </c>
      <c r="D6" s="20">
        <f t="shared" si="0"/>
        <v>-738617728</v>
      </c>
      <c r="E6" s="23">
        <f t="shared" si="0"/>
        <v>-738617728</v>
      </c>
      <c r="F6" s="22">
        <f t="shared" si="0"/>
        <v>-206420</v>
      </c>
      <c r="G6" s="20">
        <f t="shared" si="0"/>
        <v>217500278</v>
      </c>
      <c r="H6" s="23">
        <f t="shared" si="0"/>
        <v>217500278</v>
      </c>
      <c r="I6" s="25">
        <f>+I75-I5</f>
        <v>272339790</v>
      </c>
      <c r="J6" s="22">
        <f t="shared" ref="J6:L6" si="1">+J75-J5</f>
        <v>200480</v>
      </c>
      <c r="K6" s="20">
        <f t="shared" si="1"/>
        <v>-9016861</v>
      </c>
      <c r="L6" s="23">
        <f t="shared" si="1"/>
        <v>-1200923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46108254</v>
      </c>
      <c r="D8" s="30">
        <f t="shared" si="2"/>
        <v>34955966</v>
      </c>
      <c r="E8" s="31">
        <f t="shared" si="2"/>
        <v>-21713304</v>
      </c>
      <c r="F8" s="32">
        <f t="shared" si="2"/>
        <v>186706328</v>
      </c>
      <c r="G8" s="30">
        <f t="shared" si="2"/>
        <v>-18968131</v>
      </c>
      <c r="H8" s="31">
        <f t="shared" si="2"/>
        <v>-18968131</v>
      </c>
      <c r="I8" s="33">
        <f>SUM(I5:I7)</f>
        <v>16824955</v>
      </c>
      <c r="J8" s="32">
        <f t="shared" ref="J8:L8" si="3">SUM(J5:J7)</f>
        <v>-344927894</v>
      </c>
      <c r="K8" s="30">
        <f t="shared" si="3"/>
        <v>-360623295</v>
      </c>
      <c r="L8" s="31">
        <f t="shared" si="3"/>
        <v>-383963168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2005062</v>
      </c>
      <c r="D11" s="20">
        <v>-1007878</v>
      </c>
      <c r="E11" s="23">
        <v>-1158938</v>
      </c>
      <c r="F11" s="26">
        <v>4685824</v>
      </c>
      <c r="G11" s="20">
        <v>2633918</v>
      </c>
      <c r="H11" s="23">
        <v>2633918</v>
      </c>
      <c r="I11" s="27">
        <v>32350696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-45439555</v>
      </c>
      <c r="D13" s="20">
        <v>-36760003</v>
      </c>
      <c r="E13" s="23">
        <v>3332550</v>
      </c>
      <c r="F13" s="26">
        <v>-14047308</v>
      </c>
      <c r="G13" s="20">
        <v>-11867399</v>
      </c>
      <c r="H13" s="23">
        <v>-11867399</v>
      </c>
      <c r="I13" s="27">
        <v>-41720683</v>
      </c>
      <c r="J13" s="26">
        <v>-34137783</v>
      </c>
      <c r="K13" s="20">
        <v>-34722720</v>
      </c>
      <c r="L13" s="23">
        <v>-34722720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11586591.251399107</v>
      </c>
      <c r="D14" s="20">
        <f t="shared" si="4"/>
        <v>-28546433.106762603</v>
      </c>
      <c r="E14" s="23">
        <f t="shared" si="4"/>
        <v>-39223794.310779139</v>
      </c>
      <c r="F14" s="26">
        <f t="shared" si="4"/>
        <v>148456788.9503741</v>
      </c>
      <c r="G14" s="20">
        <f t="shared" si="4"/>
        <v>-264612769.02444232</v>
      </c>
      <c r="H14" s="23">
        <f t="shared" si="4"/>
        <v>-264612769.02444232</v>
      </c>
      <c r="I14" s="27">
        <f>-I32</f>
        <v>-414399303.13205558</v>
      </c>
      <c r="J14" s="26">
        <f t="shared" ref="J14:L14" si="5">-J32</f>
        <v>3456642</v>
      </c>
      <c r="K14" s="20">
        <f t="shared" si="5"/>
        <v>3470390</v>
      </c>
      <c r="L14" s="23">
        <f t="shared" si="5"/>
        <v>3471518</v>
      </c>
    </row>
    <row r="15" spans="1:12" ht="13.5" x14ac:dyDescent="0.25">
      <c r="A15" s="18" t="s">
        <v>32</v>
      </c>
      <c r="B15" s="19" t="s">
        <v>19</v>
      </c>
      <c r="C15" s="35">
        <v>227074</v>
      </c>
      <c r="D15" s="35">
        <v>692000</v>
      </c>
      <c r="E15" s="36">
        <v>370000</v>
      </c>
      <c r="F15" s="39">
        <v>219649</v>
      </c>
      <c r="G15" s="35">
        <v>570329</v>
      </c>
      <c r="H15" s="36">
        <v>570329</v>
      </c>
      <c r="I15" s="38">
        <v>692000</v>
      </c>
      <c r="J15" s="39">
        <v>563029</v>
      </c>
      <c r="K15" s="35">
        <v>550891</v>
      </c>
      <c r="L15" s="36">
        <v>550891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-31620827.748600893</v>
      </c>
      <c r="D18" s="30">
        <f t="shared" si="6"/>
        <v>-65622314.106762603</v>
      </c>
      <c r="E18" s="31">
        <f t="shared" si="6"/>
        <v>-36680182.310779139</v>
      </c>
      <c r="F18" s="32">
        <f t="shared" si="6"/>
        <v>139314953.9503741</v>
      </c>
      <c r="G18" s="30">
        <f t="shared" si="6"/>
        <v>-273275921.02444232</v>
      </c>
      <c r="H18" s="31">
        <f t="shared" si="6"/>
        <v>-273275921.02444232</v>
      </c>
      <c r="I18" s="33">
        <f>SUM(I11:I17)</f>
        <v>-423077290.13205558</v>
      </c>
      <c r="J18" s="32">
        <f t="shared" ref="J18:L18" si="7">SUM(J11:J17)</f>
        <v>-30118112</v>
      </c>
      <c r="K18" s="30">
        <f t="shared" si="7"/>
        <v>-30701439</v>
      </c>
      <c r="L18" s="31">
        <f t="shared" si="7"/>
        <v>-30700311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77729081.7486009</v>
      </c>
      <c r="D19" s="42">
        <f t="shared" si="8"/>
        <v>100578280.1067626</v>
      </c>
      <c r="E19" s="43">
        <f t="shared" si="8"/>
        <v>14966878.310779139</v>
      </c>
      <c r="F19" s="44">
        <f t="shared" si="8"/>
        <v>47391374.049625903</v>
      </c>
      <c r="G19" s="42">
        <f t="shared" si="8"/>
        <v>254307790.02444232</v>
      </c>
      <c r="H19" s="45">
        <f t="shared" si="8"/>
        <v>254307790.02444232</v>
      </c>
      <c r="I19" s="46">
        <f>+I8-I18</f>
        <v>439902245.13205558</v>
      </c>
      <c r="J19" s="47">
        <f t="shared" ref="J19:L19" si="9">+J8-J18</f>
        <v>-314809782</v>
      </c>
      <c r="K19" s="42">
        <f t="shared" si="9"/>
        <v>-329921856</v>
      </c>
      <c r="L19" s="43">
        <f t="shared" si="9"/>
        <v>-353262857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77729081.7486009</v>
      </c>
      <c r="D21" s="42">
        <f t="shared" ref="D21:L21" si="10">+D19-D20</f>
        <v>100578280.1067626</v>
      </c>
      <c r="E21" s="43">
        <f t="shared" si="10"/>
        <v>14966878.310779139</v>
      </c>
      <c r="F21" s="44">
        <f t="shared" si="10"/>
        <v>47391374.049625903</v>
      </c>
      <c r="G21" s="42">
        <f t="shared" si="10"/>
        <v>254307790.02444232</v>
      </c>
      <c r="H21" s="45">
        <f t="shared" si="10"/>
        <v>254307790.02444232</v>
      </c>
      <c r="I21" s="46">
        <f t="shared" si="10"/>
        <v>439902245.13205558</v>
      </c>
      <c r="J21" s="47">
        <f t="shared" si="10"/>
        <v>-314809782</v>
      </c>
      <c r="K21" s="42">
        <f t="shared" si="10"/>
        <v>-329921856</v>
      </c>
      <c r="L21" s="43">
        <f t="shared" si="10"/>
        <v>-353262857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43851783.748600893</v>
      </c>
      <c r="D29" s="24">
        <f t="shared" ref="D29:L29" si="11">D35*D36</f>
        <v>87031492.106762603</v>
      </c>
      <c r="E29" s="24">
        <f t="shared" si="11"/>
        <v>34736474.310779139</v>
      </c>
      <c r="F29" s="24">
        <f t="shared" si="11"/>
        <v>28249131.049625911</v>
      </c>
      <c r="G29" s="24">
        <f t="shared" si="11"/>
        <v>293689151.02444232</v>
      </c>
      <c r="H29" s="24">
        <f t="shared" si="11"/>
        <v>293689151.02444232</v>
      </c>
      <c r="I29" s="24">
        <f t="shared" si="11"/>
        <v>466812949.13205558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55438375</v>
      </c>
      <c r="D31" s="24">
        <v>58485059</v>
      </c>
      <c r="E31" s="24">
        <v>-4487320</v>
      </c>
      <c r="F31" s="24">
        <v>176705920</v>
      </c>
      <c r="G31" s="24">
        <v>29076382</v>
      </c>
      <c r="H31" s="24">
        <v>29076382</v>
      </c>
      <c r="I31" s="24">
        <v>52413646</v>
      </c>
      <c r="J31" s="24">
        <v>3456642</v>
      </c>
      <c r="K31" s="24">
        <v>3470390</v>
      </c>
      <c r="L31" s="24">
        <v>3471518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-11586591.251399107</v>
      </c>
      <c r="D32" s="54">
        <f t="shared" si="12"/>
        <v>28546433.106762603</v>
      </c>
      <c r="E32" s="54">
        <f t="shared" si="12"/>
        <v>39223794.310779139</v>
      </c>
      <c r="F32" s="54">
        <f t="shared" si="12"/>
        <v>-148456788.9503741</v>
      </c>
      <c r="G32" s="54">
        <f t="shared" si="12"/>
        <v>264612769.02444232</v>
      </c>
      <c r="H32" s="54">
        <f t="shared" si="12"/>
        <v>264612769.02444232</v>
      </c>
      <c r="I32" s="54">
        <f>+I29-I31</f>
        <v>414399303.13205558</v>
      </c>
      <c r="J32" s="54">
        <f t="shared" ref="J32:L32" si="13">+J29-J31</f>
        <v>-3456642</v>
      </c>
      <c r="K32" s="54">
        <f t="shared" si="13"/>
        <v>-3470390</v>
      </c>
      <c r="L32" s="54">
        <f t="shared" si="13"/>
        <v>-3471518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48233979</v>
      </c>
      <c r="D35" s="24">
        <v>110943626</v>
      </c>
      <c r="E35" s="24">
        <v>44280413</v>
      </c>
      <c r="F35" s="24">
        <v>37915169</v>
      </c>
      <c r="G35" s="24">
        <v>452585047</v>
      </c>
      <c r="H35" s="24">
        <v>452585047</v>
      </c>
      <c r="I35" s="24">
        <v>363971856</v>
      </c>
      <c r="J35" s="24">
        <v>348872273</v>
      </c>
      <c r="K35" s="24">
        <v>349160155</v>
      </c>
      <c r="L35" s="24">
        <v>349196793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0.90914713357156152</v>
      </c>
      <c r="D36" s="56">
        <f t="shared" si="14"/>
        <v>0.78446590619602252</v>
      </c>
      <c r="E36" s="56">
        <f t="shared" si="14"/>
        <v>0.78446590619602252</v>
      </c>
      <c r="F36" s="56">
        <f t="shared" si="14"/>
        <v>0.74506145679123603</v>
      </c>
      <c r="G36" s="56">
        <f t="shared" si="14"/>
        <v>0.64891483483863821</v>
      </c>
      <c r="H36" s="56">
        <f t="shared" si="14"/>
        <v>0.64891483483863821</v>
      </c>
      <c r="I36" s="56">
        <f>IF(ISERROR(I74/I73),0,(I74/I73))</f>
        <v>1.2825523222104722</v>
      </c>
      <c r="J36" s="56">
        <f t="shared" ref="J36:L36" si="15">IF(ISERROR(J74/J73),0,(J74/J73))</f>
        <v>0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70993016</v>
      </c>
      <c r="D73" s="24">
        <v>83434735</v>
      </c>
      <c r="E73" s="24">
        <v>83434735</v>
      </c>
      <c r="F73" s="24">
        <v>71525293</v>
      </c>
      <c r="G73" s="24">
        <v>82115150</v>
      </c>
      <c r="H73" s="24">
        <v>82115150</v>
      </c>
      <c r="I73" s="24">
        <v>69394765</v>
      </c>
      <c r="J73" s="24">
        <v>92096959</v>
      </c>
      <c r="K73" s="24">
        <v>97622778</v>
      </c>
      <c r="L73" s="24">
        <v>103480144</v>
      </c>
    </row>
    <row r="74" spans="1:12" ht="13.5" hidden="1" x14ac:dyDescent="0.25">
      <c r="A74" s="50" t="s">
        <v>59</v>
      </c>
      <c r="B74" s="50" t="s">
        <v>19</v>
      </c>
      <c r="C74" s="24">
        <v>64543097</v>
      </c>
      <c r="D74" s="24">
        <v>65451705</v>
      </c>
      <c r="E74" s="24">
        <v>65451705</v>
      </c>
      <c r="F74" s="24">
        <v>53290739</v>
      </c>
      <c r="G74" s="24">
        <v>53285739</v>
      </c>
      <c r="H74" s="24">
        <v>53285739</v>
      </c>
      <c r="I74" s="24">
        <v>89002417</v>
      </c>
      <c r="J74" s="24">
        <v>0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46108254</v>
      </c>
      <c r="D75" s="24">
        <v>34955966</v>
      </c>
      <c r="E75" s="24">
        <v>-21713304</v>
      </c>
      <c r="F75" s="24">
        <v>186706328</v>
      </c>
      <c r="G75" s="24">
        <v>-18968131</v>
      </c>
      <c r="H75" s="24">
        <v>-18968131</v>
      </c>
      <c r="I75" s="24">
        <v>16824955</v>
      </c>
      <c r="J75" s="24">
        <v>-344927894</v>
      </c>
      <c r="K75" s="24">
        <v>-360623295</v>
      </c>
      <c r="L75" s="24">
        <v>-383963168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276003076</v>
      </c>
      <c r="D5" s="20">
        <v>131948393</v>
      </c>
      <c r="E5" s="21">
        <v>55891116</v>
      </c>
      <c r="F5" s="22">
        <v>108050590</v>
      </c>
      <c r="G5" s="20">
        <v>100674950</v>
      </c>
      <c r="H5" s="23">
        <v>100674950</v>
      </c>
      <c r="I5" s="24">
        <v>181069833</v>
      </c>
      <c r="J5" s="22">
        <v>120255143</v>
      </c>
      <c r="K5" s="20">
        <v>126432951</v>
      </c>
      <c r="L5" s="23">
        <v>131138851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-185535935</v>
      </c>
      <c r="D6" s="20">
        <f t="shared" si="0"/>
        <v>-36795325</v>
      </c>
      <c r="E6" s="23">
        <f t="shared" si="0"/>
        <v>-17681119</v>
      </c>
      <c r="F6" s="22">
        <f t="shared" si="0"/>
        <v>5186793</v>
      </c>
      <c r="G6" s="20">
        <f t="shared" si="0"/>
        <v>8486582</v>
      </c>
      <c r="H6" s="23">
        <f t="shared" si="0"/>
        <v>8486582</v>
      </c>
      <c r="I6" s="25">
        <f>+I75-I5</f>
        <v>-144121980</v>
      </c>
      <c r="J6" s="22">
        <f t="shared" ref="J6:L6" si="1">+J75-J5</f>
        <v>1291084</v>
      </c>
      <c r="K6" s="20">
        <f t="shared" si="1"/>
        <v>1350485</v>
      </c>
      <c r="L6" s="23">
        <f t="shared" si="1"/>
        <v>1411254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90467141</v>
      </c>
      <c r="D8" s="30">
        <f t="shared" si="2"/>
        <v>95153068</v>
      </c>
      <c r="E8" s="31">
        <f t="shared" si="2"/>
        <v>38209997</v>
      </c>
      <c r="F8" s="32">
        <f t="shared" si="2"/>
        <v>113237383</v>
      </c>
      <c r="G8" s="30">
        <f t="shared" si="2"/>
        <v>109161532</v>
      </c>
      <c r="H8" s="31">
        <f t="shared" si="2"/>
        <v>109161532</v>
      </c>
      <c r="I8" s="33">
        <f>SUM(I5:I7)</f>
        <v>36947853</v>
      </c>
      <c r="J8" s="32">
        <f t="shared" ref="J8:L8" si="3">SUM(J5:J7)</f>
        <v>121546227</v>
      </c>
      <c r="K8" s="30">
        <f t="shared" si="3"/>
        <v>127783436</v>
      </c>
      <c r="L8" s="31">
        <f t="shared" si="3"/>
        <v>132550105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31595763</v>
      </c>
      <c r="D11" s="20">
        <v>17399808</v>
      </c>
      <c r="E11" s="23">
        <v>14857202</v>
      </c>
      <c r="F11" s="26">
        <v>17312938</v>
      </c>
      <c r="G11" s="20">
        <v>-1058516</v>
      </c>
      <c r="H11" s="23">
        <v>-1058516</v>
      </c>
      <c r="I11" s="27">
        <v>2002889</v>
      </c>
      <c r="J11" s="26">
        <v>14857205</v>
      </c>
      <c r="K11" s="20">
        <v>14857204</v>
      </c>
      <c r="L11" s="23">
        <v>14857204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-27100920</v>
      </c>
      <c r="D13" s="20">
        <v>-59651638</v>
      </c>
      <c r="E13" s="23">
        <v>-66705983</v>
      </c>
      <c r="F13" s="26">
        <v>-71771748</v>
      </c>
      <c r="G13" s="20">
        <v>-4296458</v>
      </c>
      <c r="H13" s="23">
        <v>-4296458</v>
      </c>
      <c r="I13" s="27">
        <v>-50831328</v>
      </c>
      <c r="J13" s="26">
        <v>53111195</v>
      </c>
      <c r="K13" s="20">
        <v>55201638</v>
      </c>
      <c r="L13" s="23">
        <v>56914900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28228995.172692142</v>
      </c>
      <c r="D14" s="20">
        <f t="shared" si="4"/>
        <v>17778982.717058167</v>
      </c>
      <c r="E14" s="23">
        <f t="shared" si="4"/>
        <v>76204734.379370421</v>
      </c>
      <c r="F14" s="26">
        <f t="shared" si="4"/>
        <v>20399804.011299983</v>
      </c>
      <c r="G14" s="20">
        <f t="shared" si="4"/>
        <v>54095627.55303473</v>
      </c>
      <c r="H14" s="23">
        <f t="shared" si="4"/>
        <v>54095627.55303473</v>
      </c>
      <c r="I14" s="27">
        <f>-I32</f>
        <v>-74440463.829207063</v>
      </c>
      <c r="J14" s="26">
        <f t="shared" ref="J14:L14" si="5">-J32</f>
        <v>21498243.63221468</v>
      </c>
      <c r="K14" s="20">
        <f t="shared" si="5"/>
        <v>29040043.101720124</v>
      </c>
      <c r="L14" s="23">
        <f t="shared" si="5"/>
        <v>34702117.392033905</v>
      </c>
    </row>
    <row r="15" spans="1:12" ht="13.5" x14ac:dyDescent="0.25">
      <c r="A15" s="18" t="s">
        <v>32</v>
      </c>
      <c r="B15" s="19" t="s">
        <v>19</v>
      </c>
      <c r="C15" s="35">
        <v>3448148</v>
      </c>
      <c r="D15" s="35">
        <v>2904001</v>
      </c>
      <c r="E15" s="36">
        <v>5324021</v>
      </c>
      <c r="F15" s="39">
        <v>761092</v>
      </c>
      <c r="G15" s="35">
        <v>0</v>
      </c>
      <c r="H15" s="36">
        <v>0</v>
      </c>
      <c r="I15" s="38">
        <v>4392111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25352432</v>
      </c>
      <c r="D17" s="20">
        <v>25352432</v>
      </c>
      <c r="E17" s="23">
        <v>25352432</v>
      </c>
      <c r="F17" s="26">
        <v>0</v>
      </c>
      <c r="G17" s="20">
        <v>0</v>
      </c>
      <c r="H17" s="23">
        <v>0</v>
      </c>
      <c r="I17" s="27">
        <v>25352432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61524418.172692142</v>
      </c>
      <c r="D18" s="30">
        <f t="shared" si="6"/>
        <v>3783585.7170581669</v>
      </c>
      <c r="E18" s="31">
        <f t="shared" si="6"/>
        <v>55032406.379370421</v>
      </c>
      <c r="F18" s="32">
        <f t="shared" si="6"/>
        <v>-33297913.988700017</v>
      </c>
      <c r="G18" s="30">
        <f t="shared" si="6"/>
        <v>48740653.55303473</v>
      </c>
      <c r="H18" s="31">
        <f t="shared" si="6"/>
        <v>48740653.55303473</v>
      </c>
      <c r="I18" s="33">
        <f>SUM(I11:I17)</f>
        <v>-93524359.829207063</v>
      </c>
      <c r="J18" s="32">
        <f t="shared" ref="J18:L18" si="7">SUM(J11:J17)</f>
        <v>89466643.63221468</v>
      </c>
      <c r="K18" s="30">
        <f t="shared" si="7"/>
        <v>99098885.101720124</v>
      </c>
      <c r="L18" s="31">
        <f t="shared" si="7"/>
        <v>106474221.3920339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28942722.827307858</v>
      </c>
      <c r="D19" s="42">
        <f t="shared" si="8"/>
        <v>91369482.282941833</v>
      </c>
      <c r="E19" s="43">
        <f t="shared" si="8"/>
        <v>-16822409.379370421</v>
      </c>
      <c r="F19" s="44">
        <f t="shared" si="8"/>
        <v>146535296.98870003</v>
      </c>
      <c r="G19" s="42">
        <f t="shared" si="8"/>
        <v>60420878.44696527</v>
      </c>
      <c r="H19" s="45">
        <f t="shared" si="8"/>
        <v>60420878.44696527</v>
      </c>
      <c r="I19" s="46">
        <f>+I8-I18</f>
        <v>130472212.82920706</v>
      </c>
      <c r="J19" s="47">
        <f t="shared" ref="J19:L19" si="9">+J8-J18</f>
        <v>32079583.36778532</v>
      </c>
      <c r="K19" s="42">
        <f t="shared" si="9"/>
        <v>28684550.898279876</v>
      </c>
      <c r="L19" s="43">
        <f t="shared" si="9"/>
        <v>26075883.607966095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28942722.827307858</v>
      </c>
      <c r="D21" s="42">
        <f t="shared" ref="D21:L21" si="10">+D19-D20</f>
        <v>91369482.282941833</v>
      </c>
      <c r="E21" s="43">
        <f t="shared" si="10"/>
        <v>-16822409.379370421</v>
      </c>
      <c r="F21" s="44">
        <f t="shared" si="10"/>
        <v>146535296.98870003</v>
      </c>
      <c r="G21" s="42">
        <f t="shared" si="10"/>
        <v>60420878.44696527</v>
      </c>
      <c r="H21" s="45">
        <f t="shared" si="10"/>
        <v>60420878.44696527</v>
      </c>
      <c r="I21" s="46">
        <f t="shared" si="10"/>
        <v>130472212.82920706</v>
      </c>
      <c r="J21" s="47">
        <f t="shared" si="10"/>
        <v>32079583.36778532</v>
      </c>
      <c r="K21" s="42">
        <f t="shared" si="10"/>
        <v>28684550.898279876</v>
      </c>
      <c r="L21" s="43">
        <f t="shared" si="10"/>
        <v>26075883.607966095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42770621.827307858</v>
      </c>
      <c r="D29" s="24">
        <f t="shared" ref="D29:L29" si="11">D35*D36</f>
        <v>75931683.282941833</v>
      </c>
      <c r="E29" s="24">
        <f t="shared" si="11"/>
        <v>3808858.6206295798</v>
      </c>
      <c r="F29" s="24">
        <f t="shared" si="11"/>
        <v>57561744.988700017</v>
      </c>
      <c r="G29" s="24">
        <f t="shared" si="11"/>
        <v>63406459.44696527</v>
      </c>
      <c r="H29" s="24">
        <f t="shared" si="11"/>
        <v>63406459.44696527</v>
      </c>
      <c r="I29" s="24">
        <f t="shared" si="11"/>
        <v>141223833.82920706</v>
      </c>
      <c r="J29" s="24">
        <f t="shared" si="11"/>
        <v>46645998.36778532</v>
      </c>
      <c r="K29" s="24">
        <f t="shared" si="11"/>
        <v>16637784.898279876</v>
      </c>
      <c r="L29" s="24">
        <f t="shared" si="11"/>
        <v>-8889726.3920339067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70999617</v>
      </c>
      <c r="D31" s="24">
        <v>93710666</v>
      </c>
      <c r="E31" s="24">
        <v>80013593</v>
      </c>
      <c r="F31" s="24">
        <v>77961549</v>
      </c>
      <c r="G31" s="24">
        <v>117502087</v>
      </c>
      <c r="H31" s="24">
        <v>117502087</v>
      </c>
      <c r="I31" s="24">
        <v>66783370</v>
      </c>
      <c r="J31" s="24">
        <v>68144242</v>
      </c>
      <c r="K31" s="24">
        <v>45677828</v>
      </c>
      <c r="L31" s="24">
        <v>25812391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-28228995.172692142</v>
      </c>
      <c r="D32" s="54">
        <f t="shared" si="12"/>
        <v>-17778982.717058167</v>
      </c>
      <c r="E32" s="54">
        <f t="shared" si="12"/>
        <v>-76204734.379370421</v>
      </c>
      <c r="F32" s="54">
        <f t="shared" si="12"/>
        <v>-20399804.011299983</v>
      </c>
      <c r="G32" s="54">
        <f t="shared" si="12"/>
        <v>-54095627.55303473</v>
      </c>
      <c r="H32" s="54">
        <f t="shared" si="12"/>
        <v>-54095627.55303473</v>
      </c>
      <c r="I32" s="54">
        <f>+I29-I31</f>
        <v>74440463.829207063</v>
      </c>
      <c r="J32" s="54">
        <f t="shared" ref="J32:L32" si="13">+J29-J31</f>
        <v>-21498243.63221468</v>
      </c>
      <c r="K32" s="54">
        <f t="shared" si="13"/>
        <v>-29040043.101720124</v>
      </c>
      <c r="L32" s="54">
        <f t="shared" si="13"/>
        <v>-34702117.392033905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42446718</v>
      </c>
      <c r="D35" s="24">
        <v>64218097</v>
      </c>
      <c r="E35" s="24">
        <v>2619421</v>
      </c>
      <c r="F35" s="24">
        <v>51088417</v>
      </c>
      <c r="G35" s="24">
        <v>57260731</v>
      </c>
      <c r="H35" s="24">
        <v>57260731</v>
      </c>
      <c r="I35" s="24">
        <v>109218940</v>
      </c>
      <c r="J35" s="24">
        <v>38072404</v>
      </c>
      <c r="K35" s="24">
        <v>15448697</v>
      </c>
      <c r="L35" s="24">
        <v>-8193074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1.0076308332556561</v>
      </c>
      <c r="D36" s="56">
        <f t="shared" si="14"/>
        <v>1.182403198321835</v>
      </c>
      <c r="E36" s="56">
        <f t="shared" si="14"/>
        <v>1.4540841738038979</v>
      </c>
      <c r="F36" s="56">
        <f t="shared" si="14"/>
        <v>1.1267083297707192</v>
      </c>
      <c r="G36" s="56">
        <f t="shared" si="14"/>
        <v>1.1073288506736889</v>
      </c>
      <c r="H36" s="56">
        <f t="shared" si="14"/>
        <v>1.1073288506736889</v>
      </c>
      <c r="I36" s="56">
        <f>IF(ISERROR(I74/I73),0,(I74/I73))</f>
        <v>1.2930342835153597</v>
      </c>
      <c r="J36" s="56">
        <f t="shared" ref="J36:L36" si="15">IF(ISERROR(J74/J73),0,(J74/J73))</f>
        <v>1.2251918310119141</v>
      </c>
      <c r="K36" s="56">
        <f t="shared" si="15"/>
        <v>1.07697010940663</v>
      </c>
      <c r="L36" s="56">
        <f t="shared" si="15"/>
        <v>1.0850294275425691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25352432</v>
      </c>
      <c r="D58" s="24">
        <v>25352432</v>
      </c>
      <c r="E58" s="24">
        <v>25352432</v>
      </c>
      <c r="F58" s="24">
        <v>0</v>
      </c>
      <c r="G58" s="24">
        <v>0</v>
      </c>
      <c r="H58" s="24">
        <v>0</v>
      </c>
      <c r="I58" s="24">
        <v>25352432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25352432</v>
      </c>
      <c r="D67" s="54">
        <f t="shared" ref="D67:L67" si="18">SUM(D54:D66)</f>
        <v>25352432</v>
      </c>
      <c r="E67" s="54">
        <f t="shared" si="18"/>
        <v>25352432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25352432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226771434</v>
      </c>
      <c r="D73" s="24">
        <v>247066068</v>
      </c>
      <c r="E73" s="24">
        <v>255671159</v>
      </c>
      <c r="F73" s="24">
        <v>370865310</v>
      </c>
      <c r="G73" s="24">
        <v>435024923</v>
      </c>
      <c r="H73" s="24">
        <v>435024923</v>
      </c>
      <c r="I73" s="24">
        <v>307828176</v>
      </c>
      <c r="J73" s="24">
        <v>356627035</v>
      </c>
      <c r="K73" s="24">
        <v>373031872</v>
      </c>
      <c r="L73" s="24">
        <v>389818313</v>
      </c>
    </row>
    <row r="74" spans="1:12" ht="13.5" hidden="1" x14ac:dyDescent="0.25">
      <c r="A74" s="50" t="s">
        <v>59</v>
      </c>
      <c r="B74" s="50" t="s">
        <v>19</v>
      </c>
      <c r="C74" s="24">
        <v>228501889</v>
      </c>
      <c r="D74" s="24">
        <v>292131709</v>
      </c>
      <c r="E74" s="24">
        <v>371767386</v>
      </c>
      <c r="F74" s="24">
        <v>417857034</v>
      </c>
      <c r="G74" s="24">
        <v>481715648</v>
      </c>
      <c r="H74" s="24">
        <v>481715648</v>
      </c>
      <c r="I74" s="24">
        <v>398032385</v>
      </c>
      <c r="J74" s="24">
        <v>436936530</v>
      </c>
      <c r="K74" s="24">
        <v>401744176</v>
      </c>
      <c r="L74" s="24">
        <v>422964341</v>
      </c>
    </row>
    <row r="75" spans="1:12" ht="13.5" hidden="1" x14ac:dyDescent="0.25">
      <c r="A75" s="50" t="s">
        <v>60</v>
      </c>
      <c r="B75" s="50" t="s">
        <v>19</v>
      </c>
      <c r="C75" s="24">
        <v>90467141</v>
      </c>
      <c r="D75" s="24">
        <v>95153068</v>
      </c>
      <c r="E75" s="24">
        <v>38209997</v>
      </c>
      <c r="F75" s="24">
        <v>113237383</v>
      </c>
      <c r="G75" s="24">
        <v>109161532</v>
      </c>
      <c r="H75" s="24">
        <v>109161532</v>
      </c>
      <c r="I75" s="24">
        <v>36947853</v>
      </c>
      <c r="J75" s="24">
        <v>121546227</v>
      </c>
      <c r="K75" s="24">
        <v>127783436</v>
      </c>
      <c r="L75" s="24">
        <v>132550105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29598136</v>
      </c>
      <c r="D5" s="20">
        <v>825477706</v>
      </c>
      <c r="E5" s="21">
        <v>564989587</v>
      </c>
      <c r="F5" s="22">
        <v>-84548932</v>
      </c>
      <c r="G5" s="20">
        <v>-46944867</v>
      </c>
      <c r="H5" s="23">
        <v>-46944867</v>
      </c>
      <c r="I5" s="24">
        <v>596752612</v>
      </c>
      <c r="J5" s="22">
        <v>-103307623</v>
      </c>
      <c r="K5" s="20">
        <v>-106444382</v>
      </c>
      <c r="L5" s="23">
        <v>-105791139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-806224424</v>
      </c>
      <c r="E6" s="23">
        <f t="shared" si="0"/>
        <v>-551799009</v>
      </c>
      <c r="F6" s="22">
        <f t="shared" si="0"/>
        <v>41793354</v>
      </c>
      <c r="G6" s="20">
        <f t="shared" si="0"/>
        <v>-2602546</v>
      </c>
      <c r="H6" s="23">
        <f t="shared" si="0"/>
        <v>-2602546</v>
      </c>
      <c r="I6" s="25">
        <f>+I75-I5</f>
        <v>-620611439</v>
      </c>
      <c r="J6" s="22">
        <f t="shared" ref="J6:L6" si="1">+J75-J5</f>
        <v>-24467489</v>
      </c>
      <c r="K6" s="20">
        <f t="shared" si="1"/>
        <v>-25602744</v>
      </c>
      <c r="L6" s="23">
        <f t="shared" si="1"/>
        <v>-26790899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29598136</v>
      </c>
      <c r="D8" s="30">
        <f t="shared" si="2"/>
        <v>19253282</v>
      </c>
      <c r="E8" s="31">
        <f t="shared" si="2"/>
        <v>13190578</v>
      </c>
      <c r="F8" s="32">
        <f t="shared" si="2"/>
        <v>-42755578</v>
      </c>
      <c r="G8" s="30">
        <f t="shared" si="2"/>
        <v>-49547413</v>
      </c>
      <c r="H8" s="31">
        <f t="shared" si="2"/>
        <v>-49547413</v>
      </c>
      <c r="I8" s="33">
        <f>SUM(I5:I7)</f>
        <v>-23858827</v>
      </c>
      <c r="J8" s="32">
        <f t="shared" ref="J8:L8" si="3">SUM(J5:J7)</f>
        <v>-127775112</v>
      </c>
      <c r="K8" s="30">
        <f t="shared" si="3"/>
        <v>-132047126</v>
      </c>
      <c r="L8" s="31">
        <f t="shared" si="3"/>
        <v>-132582038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90962840</v>
      </c>
      <c r="D11" s="20">
        <v>80855641</v>
      </c>
      <c r="E11" s="23">
        <v>71058491</v>
      </c>
      <c r="F11" s="26">
        <v>72390458</v>
      </c>
      <c r="G11" s="20">
        <v>71058491</v>
      </c>
      <c r="H11" s="23">
        <v>71058491</v>
      </c>
      <c r="I11" s="27">
        <v>93573292</v>
      </c>
      <c r="J11" s="26">
        <v>71058491</v>
      </c>
      <c r="K11" s="20">
        <v>71058491</v>
      </c>
      <c r="L11" s="23">
        <v>71058491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-28771974</v>
      </c>
      <c r="D13" s="20">
        <v>-28637022</v>
      </c>
      <c r="E13" s="23">
        <v>-54332028</v>
      </c>
      <c r="F13" s="26">
        <v>-26296809</v>
      </c>
      <c r="G13" s="20">
        <v>-54332028</v>
      </c>
      <c r="H13" s="23">
        <v>-54332028</v>
      </c>
      <c r="I13" s="27">
        <v>-67070607</v>
      </c>
      <c r="J13" s="26">
        <v>-54332028</v>
      </c>
      <c r="K13" s="20">
        <v>-54332028</v>
      </c>
      <c r="L13" s="23">
        <v>-54332028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396778962</v>
      </c>
      <c r="D14" s="20">
        <f t="shared" si="4"/>
        <v>-29833082.450614631</v>
      </c>
      <c r="E14" s="23">
        <f t="shared" si="4"/>
        <v>-1389065.1408512592</v>
      </c>
      <c r="F14" s="26">
        <f t="shared" si="4"/>
        <v>201378268.2557261</v>
      </c>
      <c r="G14" s="20">
        <f t="shared" si="4"/>
        <v>135541568.86505097</v>
      </c>
      <c r="H14" s="23">
        <f t="shared" si="4"/>
        <v>135541568.86505097</v>
      </c>
      <c r="I14" s="27">
        <f>-I32</f>
        <v>-142890363.58088112</v>
      </c>
      <c r="J14" s="26">
        <f t="shared" ref="J14:L14" si="5">-J32</f>
        <v>99193468.927640617</v>
      </c>
      <c r="K14" s="20">
        <f t="shared" si="5"/>
        <v>60190086.309058666</v>
      </c>
      <c r="L14" s="23">
        <f t="shared" si="5"/>
        <v>18387997.402472913</v>
      </c>
    </row>
    <row r="15" spans="1:12" ht="13.5" x14ac:dyDescent="0.25">
      <c r="A15" s="18" t="s">
        <v>32</v>
      </c>
      <c r="B15" s="19" t="s">
        <v>19</v>
      </c>
      <c r="C15" s="35">
        <v>-7792213</v>
      </c>
      <c r="D15" s="35">
        <v>-15424675</v>
      </c>
      <c r="E15" s="36">
        <v>100770</v>
      </c>
      <c r="F15" s="39">
        <v>-23057138</v>
      </c>
      <c r="G15" s="35">
        <v>100770</v>
      </c>
      <c r="H15" s="36">
        <v>100770</v>
      </c>
      <c r="I15" s="38">
        <v>100770</v>
      </c>
      <c r="J15" s="39">
        <v>100770</v>
      </c>
      <c r="K15" s="35">
        <v>100770</v>
      </c>
      <c r="L15" s="36">
        <v>100770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451177615</v>
      </c>
      <c r="D18" s="30">
        <f t="shared" si="6"/>
        <v>6960861.5493853688</v>
      </c>
      <c r="E18" s="31">
        <f t="shared" si="6"/>
        <v>15438167.859148741</v>
      </c>
      <c r="F18" s="32">
        <f t="shared" si="6"/>
        <v>224414779.2557261</v>
      </c>
      <c r="G18" s="30">
        <f t="shared" si="6"/>
        <v>152368801.86505097</v>
      </c>
      <c r="H18" s="31">
        <f t="shared" si="6"/>
        <v>152368801.86505097</v>
      </c>
      <c r="I18" s="33">
        <f>SUM(I11:I17)</f>
        <v>-116286908.58088112</v>
      </c>
      <c r="J18" s="32">
        <f t="shared" ref="J18:L18" si="7">SUM(J11:J17)</f>
        <v>116020701.92764062</v>
      </c>
      <c r="K18" s="30">
        <f t="shared" si="7"/>
        <v>77017319.309058666</v>
      </c>
      <c r="L18" s="31">
        <f t="shared" si="7"/>
        <v>35215230.402472913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-421579479</v>
      </c>
      <c r="D19" s="42">
        <f t="shared" si="8"/>
        <v>12292420.450614631</v>
      </c>
      <c r="E19" s="43">
        <f t="shared" si="8"/>
        <v>-2247589.8591487408</v>
      </c>
      <c r="F19" s="44">
        <f t="shared" si="8"/>
        <v>-267170357.2557261</v>
      </c>
      <c r="G19" s="42">
        <f t="shared" si="8"/>
        <v>-201916214.86505097</v>
      </c>
      <c r="H19" s="45">
        <f t="shared" si="8"/>
        <v>-201916214.86505097</v>
      </c>
      <c r="I19" s="46">
        <f>+I8-I18</f>
        <v>92428081.580881119</v>
      </c>
      <c r="J19" s="47">
        <f t="shared" ref="J19:L19" si="9">+J8-J18</f>
        <v>-243795813.92764062</v>
      </c>
      <c r="K19" s="42">
        <f t="shared" si="9"/>
        <v>-209064445.30905867</v>
      </c>
      <c r="L19" s="43">
        <f t="shared" si="9"/>
        <v>-167797268.40247291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-421579479</v>
      </c>
      <c r="D21" s="42">
        <f t="shared" ref="D21:L21" si="10">+D19-D20</f>
        <v>12292420.450614631</v>
      </c>
      <c r="E21" s="43">
        <f t="shared" si="10"/>
        <v>-2247589.8591487408</v>
      </c>
      <c r="F21" s="44">
        <f t="shared" si="10"/>
        <v>-267170357.2557261</v>
      </c>
      <c r="G21" s="42">
        <f t="shared" si="10"/>
        <v>-201916214.86505097</v>
      </c>
      <c r="H21" s="45">
        <f t="shared" si="10"/>
        <v>-201916214.86505097</v>
      </c>
      <c r="I21" s="46">
        <f t="shared" si="10"/>
        <v>92428081.580881119</v>
      </c>
      <c r="J21" s="47">
        <f t="shared" si="10"/>
        <v>-243795813.92764062</v>
      </c>
      <c r="K21" s="42">
        <f t="shared" si="10"/>
        <v>-209064445.30905867</v>
      </c>
      <c r="L21" s="43">
        <f t="shared" si="10"/>
        <v>-167797268.40247291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453656347.45061463</v>
      </c>
      <c r="E29" s="24">
        <f t="shared" si="11"/>
        <v>555244746.14085126</v>
      </c>
      <c r="F29" s="24">
        <f t="shared" si="11"/>
        <v>612652113.7442739</v>
      </c>
      <c r="G29" s="24">
        <f t="shared" si="11"/>
        <v>390184044.13494903</v>
      </c>
      <c r="H29" s="24">
        <f t="shared" si="11"/>
        <v>390184044.13494903</v>
      </c>
      <c r="I29" s="24">
        <f t="shared" si="11"/>
        <v>735496426.58088112</v>
      </c>
      <c r="J29" s="24">
        <f t="shared" si="11"/>
        <v>397382144.07235938</v>
      </c>
      <c r="K29" s="24">
        <f t="shared" si="11"/>
        <v>405894626.69094133</v>
      </c>
      <c r="L29" s="24">
        <f t="shared" si="11"/>
        <v>418429113.59752709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396778962</v>
      </c>
      <c r="D31" s="24">
        <v>423823265</v>
      </c>
      <c r="E31" s="24">
        <v>553855681</v>
      </c>
      <c r="F31" s="24">
        <v>814030382</v>
      </c>
      <c r="G31" s="24">
        <v>525725613</v>
      </c>
      <c r="H31" s="24">
        <v>525725613</v>
      </c>
      <c r="I31" s="24">
        <v>592606063</v>
      </c>
      <c r="J31" s="24">
        <v>496575613</v>
      </c>
      <c r="K31" s="24">
        <v>466084713</v>
      </c>
      <c r="L31" s="24">
        <v>436817111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-396778962</v>
      </c>
      <c r="D32" s="54">
        <f t="shared" si="12"/>
        <v>29833082.450614631</v>
      </c>
      <c r="E32" s="54">
        <f t="shared" si="12"/>
        <v>1389065.1408512592</v>
      </c>
      <c r="F32" s="54">
        <f t="shared" si="12"/>
        <v>-201378268.2557261</v>
      </c>
      <c r="G32" s="54">
        <f t="shared" si="12"/>
        <v>-135541568.86505097</v>
      </c>
      <c r="H32" s="54">
        <f t="shared" si="12"/>
        <v>-135541568.86505097</v>
      </c>
      <c r="I32" s="54">
        <f>+I29-I31</f>
        <v>142890363.58088112</v>
      </c>
      <c r="J32" s="54">
        <f t="shared" ref="J32:L32" si="13">+J29-J31</f>
        <v>-99193468.927640617</v>
      </c>
      <c r="K32" s="54">
        <f t="shared" si="13"/>
        <v>-60190086.309058666</v>
      </c>
      <c r="L32" s="54">
        <f t="shared" si="13"/>
        <v>-18387997.402472913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263704328</v>
      </c>
      <c r="D35" s="24">
        <v>366845485</v>
      </c>
      <c r="E35" s="24">
        <v>395535898</v>
      </c>
      <c r="F35" s="24">
        <v>663932288</v>
      </c>
      <c r="G35" s="24">
        <v>422843208</v>
      </c>
      <c r="H35" s="24">
        <v>422843208</v>
      </c>
      <c r="I35" s="24">
        <v>495775620</v>
      </c>
      <c r="J35" s="24">
        <v>430685368</v>
      </c>
      <c r="K35" s="24">
        <v>439909174</v>
      </c>
      <c r="L35" s="24">
        <v>453565553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1.2366414907644689</v>
      </c>
      <c r="E36" s="56">
        <f t="shared" si="14"/>
        <v>1.4037783901496881</v>
      </c>
      <c r="F36" s="56">
        <f t="shared" si="14"/>
        <v>0.92276294558561056</v>
      </c>
      <c r="G36" s="56">
        <f t="shared" si="14"/>
        <v>0.92276294558561056</v>
      </c>
      <c r="H36" s="56">
        <f t="shared" si="14"/>
        <v>0.92276294558561056</v>
      </c>
      <c r="I36" s="56">
        <f>IF(ISERROR(I74/I73),0,(I74/I73))</f>
        <v>1.4835268151767549</v>
      </c>
      <c r="J36" s="56">
        <f t="shared" ref="J36:L36" si="15">IF(ISERROR(J74/J73),0,(J74/J73))</f>
        <v>0.92267389049622739</v>
      </c>
      <c r="K36" s="56">
        <f t="shared" si="15"/>
        <v>0.92267824969465484</v>
      </c>
      <c r="L36" s="56">
        <f t="shared" si="15"/>
        <v>0.92253283087731996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378402611</v>
      </c>
      <c r="D73" s="24">
        <v>481210825</v>
      </c>
      <c r="E73" s="24">
        <v>463291807</v>
      </c>
      <c r="F73" s="24">
        <v>589246306</v>
      </c>
      <c r="G73" s="24">
        <v>589246306</v>
      </c>
      <c r="H73" s="24">
        <v>589246306</v>
      </c>
      <c r="I73" s="24">
        <v>450792945</v>
      </c>
      <c r="J73" s="24">
        <v>625272412</v>
      </c>
      <c r="K73" s="24">
        <v>654045903</v>
      </c>
      <c r="L73" s="24">
        <v>684093050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595085272</v>
      </c>
      <c r="E74" s="24">
        <v>650359027</v>
      </c>
      <c r="F74" s="24">
        <v>543734657</v>
      </c>
      <c r="G74" s="24">
        <v>543734657</v>
      </c>
      <c r="H74" s="24">
        <v>543734657</v>
      </c>
      <c r="I74" s="24">
        <v>668763422</v>
      </c>
      <c r="J74" s="24">
        <v>576922529</v>
      </c>
      <c r="K74" s="24">
        <v>603473929</v>
      </c>
      <c r="L74" s="24">
        <v>631098298</v>
      </c>
    </row>
    <row r="75" spans="1:12" ht="13.5" hidden="1" x14ac:dyDescent="0.25">
      <c r="A75" s="50" t="s">
        <v>60</v>
      </c>
      <c r="B75" s="50" t="s">
        <v>19</v>
      </c>
      <c r="C75" s="24">
        <v>29598136</v>
      </c>
      <c r="D75" s="24">
        <v>19253282</v>
      </c>
      <c r="E75" s="24">
        <v>13190578</v>
      </c>
      <c r="F75" s="24">
        <v>-42755578</v>
      </c>
      <c r="G75" s="24">
        <v>-49547413</v>
      </c>
      <c r="H75" s="24">
        <v>-49547413</v>
      </c>
      <c r="I75" s="24">
        <v>-23858827</v>
      </c>
      <c r="J75" s="24">
        <v>-127775112</v>
      </c>
      <c r="K75" s="24">
        <v>-132047126</v>
      </c>
      <c r="L75" s="24">
        <v>-132582038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15273293</v>
      </c>
      <c r="D5" s="20">
        <v>95276627</v>
      </c>
      <c r="E5" s="21">
        <v>122893611</v>
      </c>
      <c r="F5" s="22">
        <v>49734962</v>
      </c>
      <c r="G5" s="20">
        <v>49204774</v>
      </c>
      <c r="H5" s="23">
        <v>49204774</v>
      </c>
      <c r="I5" s="24">
        <v>45833763</v>
      </c>
      <c r="J5" s="22">
        <v>1021193</v>
      </c>
      <c r="K5" s="20">
        <v>584098</v>
      </c>
      <c r="L5" s="23">
        <v>522682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-3182264</v>
      </c>
      <c r="D6" s="20">
        <f t="shared" si="0"/>
        <v>-49491103</v>
      </c>
      <c r="E6" s="23">
        <f t="shared" si="0"/>
        <v>-93674604</v>
      </c>
      <c r="F6" s="22">
        <f t="shared" si="0"/>
        <v>0</v>
      </c>
      <c r="G6" s="20">
        <f t="shared" si="0"/>
        <v>-656518</v>
      </c>
      <c r="H6" s="23">
        <f t="shared" si="0"/>
        <v>-656518</v>
      </c>
      <c r="I6" s="25">
        <f>+I75-I5</f>
        <v>-65089767</v>
      </c>
      <c r="J6" s="22">
        <f t="shared" ref="J6:L6" si="1">+J75-J5</f>
        <v>0</v>
      </c>
      <c r="K6" s="20">
        <f t="shared" si="1"/>
        <v>7</v>
      </c>
      <c r="L6" s="23">
        <f t="shared" si="1"/>
        <v>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12091029</v>
      </c>
      <c r="D8" s="30">
        <f t="shared" si="2"/>
        <v>45785524</v>
      </c>
      <c r="E8" s="31">
        <f t="shared" si="2"/>
        <v>29219007</v>
      </c>
      <c r="F8" s="32">
        <f t="shared" si="2"/>
        <v>49734962</v>
      </c>
      <c r="G8" s="30">
        <f t="shared" si="2"/>
        <v>48548256</v>
      </c>
      <c r="H8" s="31">
        <f t="shared" si="2"/>
        <v>48548256</v>
      </c>
      <c r="I8" s="33">
        <f>SUM(I5:I7)</f>
        <v>-19256004</v>
      </c>
      <c r="J8" s="32">
        <f t="shared" ref="J8:L8" si="3">SUM(J5:J7)</f>
        <v>1021193</v>
      </c>
      <c r="K8" s="30">
        <f t="shared" si="3"/>
        <v>584105</v>
      </c>
      <c r="L8" s="31">
        <f t="shared" si="3"/>
        <v>522687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1931440</v>
      </c>
      <c r="D11" s="20">
        <v>1016882</v>
      </c>
      <c r="E11" s="23">
        <v>-38206700</v>
      </c>
      <c r="F11" s="26">
        <v>0</v>
      </c>
      <c r="G11" s="20">
        <v>0</v>
      </c>
      <c r="H11" s="23">
        <v>0</v>
      </c>
      <c r="I11" s="27">
        <v>1821943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-287698</v>
      </c>
      <c r="D13" s="20">
        <v>80909</v>
      </c>
      <c r="E13" s="23">
        <v>874500</v>
      </c>
      <c r="F13" s="26">
        <v>-4879463</v>
      </c>
      <c r="G13" s="20">
        <v>-6388115</v>
      </c>
      <c r="H13" s="23">
        <v>-6388115</v>
      </c>
      <c r="I13" s="27">
        <v>-1732534</v>
      </c>
      <c r="J13" s="26">
        <v>-5903477</v>
      </c>
      <c r="K13" s="20">
        <v>-6200444</v>
      </c>
      <c r="L13" s="23">
        <v>-6468703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6826838</v>
      </c>
      <c r="D14" s="20">
        <f t="shared" si="4"/>
        <v>34627338.364640869</v>
      </c>
      <c r="E14" s="23">
        <f t="shared" si="4"/>
        <v>66621822.91185803</v>
      </c>
      <c r="F14" s="26">
        <f t="shared" si="4"/>
        <v>-10153301.878284531</v>
      </c>
      <c r="G14" s="20">
        <f t="shared" si="4"/>
        <v>-9315614.2626636513</v>
      </c>
      <c r="H14" s="23">
        <f t="shared" si="4"/>
        <v>-9315614.2626636513</v>
      </c>
      <c r="I14" s="27">
        <f>-I32</f>
        <v>-24184609.918962967</v>
      </c>
      <c r="J14" s="26">
        <f t="shared" ref="J14:L14" si="5">-J32</f>
        <v>-7461769.9098199494</v>
      </c>
      <c r="K14" s="20">
        <f t="shared" si="5"/>
        <v>-9938499.9780708663</v>
      </c>
      <c r="L14" s="23">
        <f t="shared" si="5"/>
        <v>-9570536.1292223837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1000000</v>
      </c>
      <c r="G15" s="35">
        <v>1000000</v>
      </c>
      <c r="H15" s="36">
        <v>1000000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34788621</v>
      </c>
      <c r="D17" s="20">
        <v>34639471</v>
      </c>
      <c r="E17" s="23">
        <v>34639471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43259201</v>
      </c>
      <c r="D18" s="30">
        <f t="shared" si="6"/>
        <v>70364600.364640862</v>
      </c>
      <c r="E18" s="31">
        <f t="shared" si="6"/>
        <v>63929093.91185803</v>
      </c>
      <c r="F18" s="32">
        <f t="shared" si="6"/>
        <v>-14032764.878284531</v>
      </c>
      <c r="G18" s="30">
        <f t="shared" si="6"/>
        <v>-14703729.262663651</v>
      </c>
      <c r="H18" s="31">
        <f t="shared" si="6"/>
        <v>-14703729.262663651</v>
      </c>
      <c r="I18" s="33">
        <f>SUM(I11:I17)</f>
        <v>-24095200.918962967</v>
      </c>
      <c r="J18" s="32">
        <f t="shared" ref="J18:L18" si="7">SUM(J11:J17)</f>
        <v>-13365246.909819949</v>
      </c>
      <c r="K18" s="30">
        <f t="shared" si="7"/>
        <v>-16138943.978070866</v>
      </c>
      <c r="L18" s="31">
        <f t="shared" si="7"/>
        <v>-16039239.129222384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-31168172</v>
      </c>
      <c r="D19" s="42">
        <f t="shared" si="8"/>
        <v>-24579076.364640862</v>
      </c>
      <c r="E19" s="43">
        <f t="shared" si="8"/>
        <v>-34710086.91185803</v>
      </c>
      <c r="F19" s="44">
        <f t="shared" si="8"/>
        <v>63767726.878284529</v>
      </c>
      <c r="G19" s="42">
        <f t="shared" si="8"/>
        <v>63251985.262663648</v>
      </c>
      <c r="H19" s="45">
        <f t="shared" si="8"/>
        <v>63251985.262663648</v>
      </c>
      <c r="I19" s="46">
        <f>+I8-I18</f>
        <v>4839196.9189629667</v>
      </c>
      <c r="J19" s="47">
        <f t="shared" ref="J19:L19" si="9">+J8-J18</f>
        <v>14386439.909819949</v>
      </c>
      <c r="K19" s="42">
        <f t="shared" si="9"/>
        <v>16723048.978070866</v>
      </c>
      <c r="L19" s="43">
        <f t="shared" si="9"/>
        <v>16561926.129222384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-31168172</v>
      </c>
      <c r="D21" s="42">
        <f t="shared" ref="D21:L21" si="10">+D19-D20</f>
        <v>-24579076.364640862</v>
      </c>
      <c r="E21" s="43">
        <f t="shared" si="10"/>
        <v>-34710086.91185803</v>
      </c>
      <c r="F21" s="44">
        <f t="shared" si="10"/>
        <v>63767726.878284529</v>
      </c>
      <c r="G21" s="42">
        <f t="shared" si="10"/>
        <v>63251985.262663648</v>
      </c>
      <c r="H21" s="45">
        <f t="shared" si="10"/>
        <v>63251985.262663648</v>
      </c>
      <c r="I21" s="46">
        <f t="shared" si="10"/>
        <v>4839196.9189629667</v>
      </c>
      <c r="J21" s="47">
        <f t="shared" si="10"/>
        <v>14386439.909819949</v>
      </c>
      <c r="K21" s="42">
        <f t="shared" si="10"/>
        <v>16723048.978070866</v>
      </c>
      <c r="L21" s="43">
        <f t="shared" si="10"/>
        <v>16561926.129222384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7742851.6353591289</v>
      </c>
      <c r="E29" s="24">
        <f t="shared" si="11"/>
        <v>2241633.0881419722</v>
      </c>
      <c r="F29" s="24">
        <f t="shared" si="11"/>
        <v>11059697.878284531</v>
      </c>
      <c r="G29" s="24">
        <f t="shared" si="11"/>
        <v>11472404.262663651</v>
      </c>
      <c r="H29" s="24">
        <f t="shared" si="11"/>
        <v>11472404.262663651</v>
      </c>
      <c r="I29" s="24">
        <f t="shared" si="11"/>
        <v>-988351.08103703242</v>
      </c>
      <c r="J29" s="24">
        <f t="shared" si="11"/>
        <v>9112301.9098199494</v>
      </c>
      <c r="K29" s="24">
        <f t="shared" si="11"/>
        <v>9938499.9780708663</v>
      </c>
      <c r="L29" s="24">
        <f t="shared" si="11"/>
        <v>9570536.1292223837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6826838</v>
      </c>
      <c r="D31" s="24">
        <v>42370190</v>
      </c>
      <c r="E31" s="24">
        <v>68863456</v>
      </c>
      <c r="F31" s="24">
        <v>906396</v>
      </c>
      <c r="G31" s="24">
        <v>2156790</v>
      </c>
      <c r="H31" s="24">
        <v>2156790</v>
      </c>
      <c r="I31" s="24">
        <v>-25172961</v>
      </c>
      <c r="J31" s="24">
        <v>1650532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-6826838</v>
      </c>
      <c r="D32" s="54">
        <f t="shared" si="12"/>
        <v>-34627338.364640869</v>
      </c>
      <c r="E32" s="54">
        <f t="shared" si="12"/>
        <v>-66621822.91185803</v>
      </c>
      <c r="F32" s="54">
        <f t="shared" si="12"/>
        <v>10153301.878284531</v>
      </c>
      <c r="G32" s="54">
        <f t="shared" si="12"/>
        <v>9315614.2626636513</v>
      </c>
      <c r="H32" s="54">
        <f t="shared" si="12"/>
        <v>9315614.2626636513</v>
      </c>
      <c r="I32" s="54">
        <f>+I29-I31</f>
        <v>24184609.918962967</v>
      </c>
      <c r="J32" s="54">
        <f t="shared" ref="J32:L32" si="13">+J29-J31</f>
        <v>7461769.9098199494</v>
      </c>
      <c r="K32" s="54">
        <f t="shared" si="13"/>
        <v>9938499.9780708663</v>
      </c>
      <c r="L32" s="54">
        <f t="shared" si="13"/>
        <v>9570536.1292223837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9668409</v>
      </c>
      <c r="D35" s="24">
        <v>8572594</v>
      </c>
      <c r="E35" s="24">
        <v>8326783</v>
      </c>
      <c r="F35" s="24">
        <v>9093317</v>
      </c>
      <c r="G35" s="24">
        <v>9274994</v>
      </c>
      <c r="H35" s="24">
        <v>9274994</v>
      </c>
      <c r="I35" s="24">
        <v>-4880249</v>
      </c>
      <c r="J35" s="24">
        <v>7798764</v>
      </c>
      <c r="K35" s="24">
        <v>8191048</v>
      </c>
      <c r="L35" s="24">
        <v>7887784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0.90320988435462224</v>
      </c>
      <c r="E36" s="56">
        <f t="shared" si="14"/>
        <v>0.26920757850204241</v>
      </c>
      <c r="F36" s="56">
        <f t="shared" si="14"/>
        <v>1.2162446198988257</v>
      </c>
      <c r="G36" s="56">
        <f t="shared" si="14"/>
        <v>1.2369177017972897</v>
      </c>
      <c r="H36" s="56">
        <f t="shared" si="14"/>
        <v>1.2369177017972897</v>
      </c>
      <c r="I36" s="56">
        <f>IF(ISERROR(I74/I73),0,(I74/I73))</f>
        <v>0.20252062569697415</v>
      </c>
      <c r="J36" s="56">
        <f t="shared" ref="J36:L36" si="15">IF(ISERROR(J74/J73),0,(J74/J73))</f>
        <v>1.1684289856469499</v>
      </c>
      <c r="K36" s="56">
        <f t="shared" si="15"/>
        <v>1.2133368011115142</v>
      </c>
      <c r="L36" s="56">
        <f t="shared" si="15"/>
        <v>1.2133364870567429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2184655</v>
      </c>
      <c r="D73" s="24">
        <v>13339141</v>
      </c>
      <c r="E73" s="24">
        <v>2428026</v>
      </c>
      <c r="F73" s="24">
        <v>2122869</v>
      </c>
      <c r="G73" s="24">
        <v>2350428</v>
      </c>
      <c r="H73" s="24">
        <v>2350428</v>
      </c>
      <c r="I73" s="24">
        <v>1688549</v>
      </c>
      <c r="J73" s="24">
        <v>1825814</v>
      </c>
      <c r="K73" s="24">
        <v>1753284</v>
      </c>
      <c r="L73" s="24">
        <v>1860235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12048044</v>
      </c>
      <c r="E74" s="24">
        <v>653643</v>
      </c>
      <c r="F74" s="24">
        <v>2581928</v>
      </c>
      <c r="G74" s="24">
        <v>2907286</v>
      </c>
      <c r="H74" s="24">
        <v>2907286</v>
      </c>
      <c r="I74" s="24">
        <v>341966</v>
      </c>
      <c r="J74" s="24">
        <v>2133334</v>
      </c>
      <c r="K74" s="24">
        <v>2127324</v>
      </c>
      <c r="L74" s="24">
        <v>2257091</v>
      </c>
    </row>
    <row r="75" spans="1:12" ht="13.5" hidden="1" x14ac:dyDescent="0.25">
      <c r="A75" s="50" t="s">
        <v>60</v>
      </c>
      <c r="B75" s="50" t="s">
        <v>19</v>
      </c>
      <c r="C75" s="24">
        <v>12091029</v>
      </c>
      <c r="D75" s="24">
        <v>45785524</v>
      </c>
      <c r="E75" s="24">
        <v>29219007</v>
      </c>
      <c r="F75" s="24">
        <v>49734962</v>
      </c>
      <c r="G75" s="24">
        <v>48548256</v>
      </c>
      <c r="H75" s="24">
        <v>48548256</v>
      </c>
      <c r="I75" s="24">
        <v>-19256004</v>
      </c>
      <c r="J75" s="24">
        <v>1021193</v>
      </c>
      <c r="K75" s="24">
        <v>584105</v>
      </c>
      <c r="L75" s="24">
        <v>522687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-17894206</v>
      </c>
      <c r="D5" s="20">
        <v>-13378942</v>
      </c>
      <c r="E5" s="21">
        <v>-13990892</v>
      </c>
      <c r="F5" s="22">
        <v>15386768</v>
      </c>
      <c r="G5" s="20">
        <v>-29451231</v>
      </c>
      <c r="H5" s="23">
        <v>-29451231</v>
      </c>
      <c r="I5" s="24">
        <v>-49045938</v>
      </c>
      <c r="J5" s="22">
        <v>13269929</v>
      </c>
      <c r="K5" s="20">
        <v>-1580388</v>
      </c>
      <c r="L5" s="23">
        <v>556151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21151172</v>
      </c>
      <c r="D6" s="20">
        <f t="shared" si="0"/>
        <v>19392758</v>
      </c>
      <c r="E6" s="23">
        <f t="shared" si="0"/>
        <v>16189577</v>
      </c>
      <c r="F6" s="22">
        <f t="shared" si="0"/>
        <v>2578364</v>
      </c>
      <c r="G6" s="20">
        <f t="shared" si="0"/>
        <v>0</v>
      </c>
      <c r="H6" s="23">
        <f t="shared" si="0"/>
        <v>0</v>
      </c>
      <c r="I6" s="25">
        <f>+I75-I5</f>
        <v>39475513</v>
      </c>
      <c r="J6" s="22">
        <f t="shared" ref="J6:L6" si="1">+J75-J5</f>
        <v>0</v>
      </c>
      <c r="K6" s="20">
        <f t="shared" si="1"/>
        <v>-1304389</v>
      </c>
      <c r="L6" s="23">
        <f t="shared" si="1"/>
        <v>-17459099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3256966</v>
      </c>
      <c r="D8" s="30">
        <f t="shared" si="2"/>
        <v>6013816</v>
      </c>
      <c r="E8" s="31">
        <f t="shared" si="2"/>
        <v>2198685</v>
      </c>
      <c r="F8" s="32">
        <f t="shared" si="2"/>
        <v>17965132</v>
      </c>
      <c r="G8" s="30">
        <f t="shared" si="2"/>
        <v>-29451231</v>
      </c>
      <c r="H8" s="31">
        <f t="shared" si="2"/>
        <v>-29451231</v>
      </c>
      <c r="I8" s="33">
        <f>SUM(I5:I7)</f>
        <v>-9570425</v>
      </c>
      <c r="J8" s="32">
        <f t="shared" ref="J8:L8" si="3">SUM(J5:J7)</f>
        <v>13269929</v>
      </c>
      <c r="K8" s="30">
        <f t="shared" si="3"/>
        <v>-2884777</v>
      </c>
      <c r="L8" s="31">
        <f t="shared" si="3"/>
        <v>-16902948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5588200</v>
      </c>
      <c r="D11" s="20">
        <v>473679</v>
      </c>
      <c r="E11" s="23">
        <v>473681</v>
      </c>
      <c r="F11" s="26">
        <v>-768319</v>
      </c>
      <c r="G11" s="20">
        <v>473681</v>
      </c>
      <c r="H11" s="23">
        <v>473681</v>
      </c>
      <c r="I11" s="27">
        <v>21151681</v>
      </c>
      <c r="J11" s="26">
        <v>16589000</v>
      </c>
      <c r="K11" s="20">
        <v>29755000</v>
      </c>
      <c r="L11" s="23">
        <v>30154997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-767022</v>
      </c>
      <c r="D13" s="20">
        <v>-4156308</v>
      </c>
      <c r="E13" s="23">
        <v>-6829079</v>
      </c>
      <c r="F13" s="26">
        <v>-4156308</v>
      </c>
      <c r="G13" s="20">
        <v>-4156308</v>
      </c>
      <c r="H13" s="23">
        <v>-4156308</v>
      </c>
      <c r="I13" s="27">
        <v>-1530777</v>
      </c>
      <c r="J13" s="26">
        <v>-1532472</v>
      </c>
      <c r="K13" s="20">
        <v>-3124999</v>
      </c>
      <c r="L13" s="23">
        <v>-3109749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41215115.477714613</v>
      </c>
      <c r="D14" s="20">
        <f t="shared" si="4"/>
        <v>60379248.291333213</v>
      </c>
      <c r="E14" s="23">
        <f t="shared" si="4"/>
        <v>69013664</v>
      </c>
      <c r="F14" s="26">
        <f t="shared" si="4"/>
        <v>51913455.053557344</v>
      </c>
      <c r="G14" s="20">
        <f t="shared" si="4"/>
        <v>44265132.331459709</v>
      </c>
      <c r="H14" s="23">
        <f t="shared" si="4"/>
        <v>44265132.331459709</v>
      </c>
      <c r="I14" s="27">
        <f>-I32</f>
        <v>79166175.217098966</v>
      </c>
      <c r="J14" s="26">
        <f t="shared" ref="J14:L14" si="5">-J32</f>
        <v>8158359.0201409757</v>
      </c>
      <c r="K14" s="20">
        <f t="shared" si="5"/>
        <v>6793658.881965898</v>
      </c>
      <c r="L14" s="23">
        <f t="shared" si="5"/>
        <v>12204815.64554882</v>
      </c>
    </row>
    <row r="15" spans="1:12" ht="13.5" x14ac:dyDescent="0.25">
      <c r="A15" s="18" t="s">
        <v>32</v>
      </c>
      <c r="B15" s="19" t="s">
        <v>19</v>
      </c>
      <c r="C15" s="35">
        <v>2806921</v>
      </c>
      <c r="D15" s="35">
        <v>5351044</v>
      </c>
      <c r="E15" s="36">
        <v>4064280</v>
      </c>
      <c r="F15" s="39">
        <v>3474394</v>
      </c>
      <c r="G15" s="35">
        <v>3474394</v>
      </c>
      <c r="H15" s="36">
        <v>3474394</v>
      </c>
      <c r="I15" s="38">
        <v>3474394</v>
      </c>
      <c r="J15" s="39">
        <v>3474394</v>
      </c>
      <c r="K15" s="35">
        <v>0</v>
      </c>
      <c r="L15" s="36">
        <v>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1316</v>
      </c>
      <c r="D17" s="20">
        <v>569002</v>
      </c>
      <c r="E17" s="23">
        <v>569002</v>
      </c>
      <c r="F17" s="26">
        <v>569002</v>
      </c>
      <c r="G17" s="20">
        <v>569002</v>
      </c>
      <c r="H17" s="23">
        <v>569002</v>
      </c>
      <c r="I17" s="27">
        <v>569002</v>
      </c>
      <c r="J17" s="26">
        <v>569002</v>
      </c>
      <c r="K17" s="20">
        <v>569002</v>
      </c>
      <c r="L17" s="23">
        <v>569002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48844530.477714613</v>
      </c>
      <c r="D18" s="30">
        <f t="shared" si="6"/>
        <v>62616665.291333213</v>
      </c>
      <c r="E18" s="31">
        <f t="shared" si="6"/>
        <v>67291548</v>
      </c>
      <c r="F18" s="32">
        <f t="shared" si="6"/>
        <v>51032224.053557344</v>
      </c>
      <c r="G18" s="30">
        <f t="shared" si="6"/>
        <v>44625901.331459709</v>
      </c>
      <c r="H18" s="31">
        <f t="shared" si="6"/>
        <v>44625901.331459709</v>
      </c>
      <c r="I18" s="33">
        <f>SUM(I11:I17)</f>
        <v>102830475.21709897</v>
      </c>
      <c r="J18" s="32">
        <f t="shared" ref="J18:L18" si="7">SUM(J11:J17)</f>
        <v>27258283.020140976</v>
      </c>
      <c r="K18" s="30">
        <f t="shared" si="7"/>
        <v>33992661.881965898</v>
      </c>
      <c r="L18" s="31">
        <f t="shared" si="7"/>
        <v>39819067.64554882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-45587564.477714613</v>
      </c>
      <c r="D19" s="42">
        <f t="shared" si="8"/>
        <v>-56602849.291333213</v>
      </c>
      <c r="E19" s="43">
        <f t="shared" si="8"/>
        <v>-65092863</v>
      </c>
      <c r="F19" s="44">
        <f t="shared" si="8"/>
        <v>-33067092.053557344</v>
      </c>
      <c r="G19" s="42">
        <f t="shared" si="8"/>
        <v>-74077132.331459701</v>
      </c>
      <c r="H19" s="45">
        <f t="shared" si="8"/>
        <v>-74077132.331459701</v>
      </c>
      <c r="I19" s="46">
        <f>+I8-I18</f>
        <v>-112400900.21709897</v>
      </c>
      <c r="J19" s="47">
        <f t="shared" ref="J19:L19" si="9">+J8-J18</f>
        <v>-13988354.020140976</v>
      </c>
      <c r="K19" s="42">
        <f t="shared" si="9"/>
        <v>-36877438.881965898</v>
      </c>
      <c r="L19" s="43">
        <f t="shared" si="9"/>
        <v>-56722015.64554882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18000000</v>
      </c>
      <c r="K20" s="20">
        <v>18000000</v>
      </c>
      <c r="L20" s="23">
        <v>18000000</v>
      </c>
    </row>
    <row r="21" spans="1:12" ht="13.5" x14ac:dyDescent="0.25">
      <c r="A21" s="48" t="s">
        <v>40</v>
      </c>
      <c r="B21" s="41" t="s">
        <v>19</v>
      </c>
      <c r="C21" s="42">
        <f>+C19-C20</f>
        <v>-45587564.477714613</v>
      </c>
      <c r="D21" s="42">
        <f t="shared" ref="D21:L21" si="10">+D19-D20</f>
        <v>-56602849.291333213</v>
      </c>
      <c r="E21" s="43">
        <f t="shared" si="10"/>
        <v>-65092863</v>
      </c>
      <c r="F21" s="44">
        <f t="shared" si="10"/>
        <v>-33067092.053557344</v>
      </c>
      <c r="G21" s="42">
        <f t="shared" si="10"/>
        <v>-74077132.331459701</v>
      </c>
      <c r="H21" s="45">
        <f t="shared" si="10"/>
        <v>-74077132.331459701</v>
      </c>
      <c r="I21" s="46">
        <f t="shared" si="10"/>
        <v>-112400900.21709897</v>
      </c>
      <c r="J21" s="47">
        <f t="shared" si="10"/>
        <v>-31988354.020140976</v>
      </c>
      <c r="K21" s="42">
        <f t="shared" si="10"/>
        <v>-54877438.881965898</v>
      </c>
      <c r="L21" s="43">
        <f t="shared" si="10"/>
        <v>-74722015.64554882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-2839.4777146156416</v>
      </c>
      <c r="D29" s="24">
        <f t="shared" ref="D29:L29" si="11">D35*D36</f>
        <v>-9285.2913332137887</v>
      </c>
      <c r="E29" s="24">
        <f t="shared" si="11"/>
        <v>0</v>
      </c>
      <c r="F29" s="24">
        <f t="shared" si="11"/>
        <v>9637802.9464426562</v>
      </c>
      <c r="G29" s="24">
        <f t="shared" si="11"/>
        <v>16044125.668540293</v>
      </c>
      <c r="H29" s="24">
        <f t="shared" si="11"/>
        <v>16044125.668540293</v>
      </c>
      <c r="I29" s="24">
        <f t="shared" si="11"/>
        <v>6904186.7829010319</v>
      </c>
      <c r="J29" s="24">
        <f t="shared" si="11"/>
        <v>49803072.979859024</v>
      </c>
      <c r="K29" s="24">
        <f t="shared" si="11"/>
        <v>49367088.118034102</v>
      </c>
      <c r="L29" s="24">
        <f t="shared" si="11"/>
        <v>49381470.35445118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41212276</v>
      </c>
      <c r="D31" s="24">
        <v>60369963</v>
      </c>
      <c r="E31" s="24">
        <v>69013664</v>
      </c>
      <c r="F31" s="24">
        <v>61551258</v>
      </c>
      <c r="G31" s="24">
        <v>60309258</v>
      </c>
      <c r="H31" s="24">
        <v>60309258</v>
      </c>
      <c r="I31" s="24">
        <v>86070362</v>
      </c>
      <c r="J31" s="24">
        <v>57961432</v>
      </c>
      <c r="K31" s="24">
        <v>56160747</v>
      </c>
      <c r="L31" s="24">
        <v>61586286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-41215115.477714613</v>
      </c>
      <c r="D32" s="54">
        <f t="shared" si="12"/>
        <v>-60379248.291333213</v>
      </c>
      <c r="E32" s="54">
        <f t="shared" si="12"/>
        <v>-69013664</v>
      </c>
      <c r="F32" s="54">
        <f t="shared" si="12"/>
        <v>-51913455.053557344</v>
      </c>
      <c r="G32" s="54">
        <f t="shared" si="12"/>
        <v>-44265132.331459709</v>
      </c>
      <c r="H32" s="54">
        <f t="shared" si="12"/>
        <v>-44265132.331459709</v>
      </c>
      <c r="I32" s="54">
        <f>+I29-I31</f>
        <v>-79166175.217098966</v>
      </c>
      <c r="J32" s="54">
        <f t="shared" ref="J32:L32" si="13">+J29-J31</f>
        <v>-8158359.0201409757</v>
      </c>
      <c r="K32" s="54">
        <f t="shared" si="13"/>
        <v>-6793658.881965898</v>
      </c>
      <c r="L32" s="54">
        <f t="shared" si="13"/>
        <v>-12204815.64554882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27097697</v>
      </c>
      <c r="D35" s="24">
        <v>9110654</v>
      </c>
      <c r="E35" s="24">
        <v>-2541483</v>
      </c>
      <c r="F35" s="24">
        <v>8959774</v>
      </c>
      <c r="G35" s="24">
        <v>17070077</v>
      </c>
      <c r="H35" s="24">
        <v>17070077</v>
      </c>
      <c r="I35" s="24">
        <v>6236724</v>
      </c>
      <c r="J35" s="24">
        <v>62765259</v>
      </c>
      <c r="K35" s="24">
        <v>62186266</v>
      </c>
      <c r="L35" s="24">
        <v>62186283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-1.047866803815705E-4</v>
      </c>
      <c r="D36" s="56">
        <f t="shared" si="14"/>
        <v>-1.0191684738783614E-3</v>
      </c>
      <c r="E36" s="56">
        <f t="shared" si="14"/>
        <v>0</v>
      </c>
      <c r="F36" s="56">
        <f t="shared" si="14"/>
        <v>1.0756747822481523</v>
      </c>
      <c r="G36" s="56">
        <f t="shared" si="14"/>
        <v>0.93989767407260627</v>
      </c>
      <c r="H36" s="56">
        <f t="shared" si="14"/>
        <v>0.93989767407260627</v>
      </c>
      <c r="I36" s="56">
        <f>IF(ISERROR(I74/I73),0,(I74/I73))</f>
        <v>1.1070213757897627</v>
      </c>
      <c r="J36" s="56">
        <f t="shared" ref="J36:L36" si="15">IF(ISERROR(J74/J73),0,(J74/J73))</f>
        <v>0.79348151785463072</v>
      </c>
      <c r="K36" s="56">
        <f t="shared" si="15"/>
        <v>0.79385837570684981</v>
      </c>
      <c r="L36" s="56">
        <f t="shared" si="15"/>
        <v>0.79408943535749166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1316</v>
      </c>
      <c r="D54" s="24">
        <v>1317</v>
      </c>
      <c r="E54" s="24">
        <v>1317</v>
      </c>
      <c r="F54" s="24">
        <v>1317</v>
      </c>
      <c r="G54" s="24">
        <v>1317</v>
      </c>
      <c r="H54" s="24">
        <v>1317</v>
      </c>
      <c r="I54" s="24">
        <v>1317</v>
      </c>
      <c r="J54" s="24">
        <v>1317</v>
      </c>
      <c r="K54" s="24">
        <v>1317</v>
      </c>
      <c r="L54" s="24">
        <v>1317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567685</v>
      </c>
      <c r="E55" s="24">
        <v>567685</v>
      </c>
      <c r="F55" s="24">
        <v>567685</v>
      </c>
      <c r="G55" s="24">
        <v>567685</v>
      </c>
      <c r="H55" s="24">
        <v>567685</v>
      </c>
      <c r="I55" s="24">
        <v>567685</v>
      </c>
      <c r="J55" s="24">
        <v>567685</v>
      </c>
      <c r="K55" s="24">
        <v>567685</v>
      </c>
      <c r="L55" s="24">
        <v>567685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1316</v>
      </c>
      <c r="D67" s="54">
        <f t="shared" ref="D67:L67" si="18">SUM(D54:D66)</f>
        <v>569002</v>
      </c>
      <c r="E67" s="54">
        <f t="shared" si="18"/>
        <v>569002</v>
      </c>
      <c r="F67" s="54">
        <f t="shared" si="18"/>
        <v>569002</v>
      </c>
      <c r="G67" s="54">
        <f t="shared" si="18"/>
        <v>569002</v>
      </c>
      <c r="H67" s="54">
        <f t="shared" si="18"/>
        <v>569002</v>
      </c>
      <c r="I67" s="54">
        <f t="shared" si="18"/>
        <v>569002</v>
      </c>
      <c r="J67" s="54">
        <f t="shared" si="18"/>
        <v>569002</v>
      </c>
      <c r="K67" s="54">
        <f t="shared" si="18"/>
        <v>569002</v>
      </c>
      <c r="L67" s="54">
        <f t="shared" si="18"/>
        <v>569002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41093009</v>
      </c>
      <c r="D73" s="24">
        <v>47714388</v>
      </c>
      <c r="E73" s="24">
        <v>36328750</v>
      </c>
      <c r="F73" s="24">
        <v>74925541</v>
      </c>
      <c r="G73" s="24">
        <v>62992637</v>
      </c>
      <c r="H73" s="24">
        <v>62992637</v>
      </c>
      <c r="I73" s="24">
        <v>21884899</v>
      </c>
      <c r="J73" s="24">
        <v>85655370</v>
      </c>
      <c r="K73" s="24">
        <v>95316218</v>
      </c>
      <c r="L73" s="24">
        <v>103845104</v>
      </c>
    </row>
    <row r="74" spans="1:12" ht="13.5" hidden="1" x14ac:dyDescent="0.25">
      <c r="A74" s="50" t="s">
        <v>59</v>
      </c>
      <c r="B74" s="50" t="s">
        <v>19</v>
      </c>
      <c r="C74" s="24">
        <v>-4306</v>
      </c>
      <c r="D74" s="24">
        <v>-48629</v>
      </c>
      <c r="E74" s="24">
        <v>0</v>
      </c>
      <c r="F74" s="24">
        <v>80595515</v>
      </c>
      <c r="G74" s="24">
        <v>59206633</v>
      </c>
      <c r="H74" s="24">
        <v>59206633</v>
      </c>
      <c r="I74" s="24">
        <v>24227051</v>
      </c>
      <c r="J74" s="24">
        <v>67965953</v>
      </c>
      <c r="K74" s="24">
        <v>75667578</v>
      </c>
      <c r="L74" s="24">
        <v>82462300</v>
      </c>
    </row>
    <row r="75" spans="1:12" ht="13.5" hidden="1" x14ac:dyDescent="0.25">
      <c r="A75" s="50" t="s">
        <v>60</v>
      </c>
      <c r="B75" s="50" t="s">
        <v>19</v>
      </c>
      <c r="C75" s="24">
        <v>3256966</v>
      </c>
      <c r="D75" s="24">
        <v>6013816</v>
      </c>
      <c r="E75" s="24">
        <v>2198685</v>
      </c>
      <c r="F75" s="24">
        <v>17965132</v>
      </c>
      <c r="G75" s="24">
        <v>-29451231</v>
      </c>
      <c r="H75" s="24">
        <v>-29451231</v>
      </c>
      <c r="I75" s="24">
        <v>-9570425</v>
      </c>
      <c r="J75" s="24">
        <v>13269929</v>
      </c>
      <c r="K75" s="24">
        <v>-2884777</v>
      </c>
      <c r="L75" s="24">
        <v>-16902948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637563464</v>
      </c>
      <c r="D5" s="20">
        <v>193246499</v>
      </c>
      <c r="E5" s="21">
        <v>61100250</v>
      </c>
      <c r="F5" s="22">
        <v>5272169</v>
      </c>
      <c r="G5" s="20">
        <v>59799918</v>
      </c>
      <c r="H5" s="23">
        <v>59799918</v>
      </c>
      <c r="I5" s="24">
        <v>199653591</v>
      </c>
      <c r="J5" s="22">
        <v>2591911</v>
      </c>
      <c r="K5" s="20">
        <v>3909883</v>
      </c>
      <c r="L5" s="23">
        <v>12006567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-606165396</v>
      </c>
      <c r="D6" s="20">
        <f t="shared" si="0"/>
        <v>-168729756</v>
      </c>
      <c r="E6" s="23">
        <f t="shared" si="0"/>
        <v>-14330160</v>
      </c>
      <c r="F6" s="22">
        <f t="shared" si="0"/>
        <v>0</v>
      </c>
      <c r="G6" s="20">
        <f t="shared" si="0"/>
        <v>-57257575</v>
      </c>
      <c r="H6" s="23">
        <f t="shared" si="0"/>
        <v>-57257575</v>
      </c>
      <c r="I6" s="25">
        <f>+I75-I5</f>
        <v>-155452106</v>
      </c>
      <c r="J6" s="22">
        <f t="shared" ref="J6:L6" si="1">+J75-J5</f>
        <v>0</v>
      </c>
      <c r="K6" s="20">
        <f t="shared" si="1"/>
        <v>-1452001</v>
      </c>
      <c r="L6" s="23">
        <f t="shared" si="1"/>
        <v>-1311872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31398068</v>
      </c>
      <c r="D8" s="30">
        <f t="shared" si="2"/>
        <v>24516743</v>
      </c>
      <c r="E8" s="31">
        <f t="shared" si="2"/>
        <v>46770090</v>
      </c>
      <c r="F8" s="32">
        <f t="shared" si="2"/>
        <v>5272169</v>
      </c>
      <c r="G8" s="30">
        <f t="shared" si="2"/>
        <v>2542343</v>
      </c>
      <c r="H8" s="31">
        <f t="shared" si="2"/>
        <v>2542343</v>
      </c>
      <c r="I8" s="33">
        <f>SUM(I5:I7)</f>
        <v>44201485</v>
      </c>
      <c r="J8" s="32">
        <f t="shared" ref="J8:L8" si="3">SUM(J5:J7)</f>
        <v>2591911</v>
      </c>
      <c r="K8" s="30">
        <f t="shared" si="3"/>
        <v>2457882</v>
      </c>
      <c r="L8" s="31">
        <f t="shared" si="3"/>
        <v>10694695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8209185</v>
      </c>
      <c r="D11" s="20">
        <v>18701419</v>
      </c>
      <c r="E11" s="23">
        <v>16214219</v>
      </c>
      <c r="F11" s="26">
        <v>18701418</v>
      </c>
      <c r="G11" s="20">
        <v>16214219</v>
      </c>
      <c r="H11" s="23">
        <v>16214219</v>
      </c>
      <c r="I11" s="27">
        <v>-9260704</v>
      </c>
      <c r="J11" s="26">
        <v>15679256</v>
      </c>
      <c r="K11" s="20">
        <v>15093559</v>
      </c>
      <c r="L11" s="23">
        <v>15093560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-64436715</v>
      </c>
      <c r="D13" s="20">
        <v>-22765119</v>
      </c>
      <c r="E13" s="23">
        <v>-27076504</v>
      </c>
      <c r="F13" s="26">
        <v>-22765120</v>
      </c>
      <c r="G13" s="20">
        <v>-27076504</v>
      </c>
      <c r="H13" s="23">
        <v>-27076504</v>
      </c>
      <c r="I13" s="27">
        <v>-31546077</v>
      </c>
      <c r="J13" s="26">
        <v>-16384504</v>
      </c>
      <c r="K13" s="20">
        <v>-16384504</v>
      </c>
      <c r="L13" s="23">
        <v>-16384498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161070152.09516492</v>
      </c>
      <c r="D14" s="20">
        <f t="shared" si="4"/>
        <v>327152613.1734516</v>
      </c>
      <c r="E14" s="23">
        <f t="shared" si="4"/>
        <v>416833522.8197735</v>
      </c>
      <c r="F14" s="26">
        <f t="shared" si="4"/>
        <v>306740639.2646004</v>
      </c>
      <c r="G14" s="20">
        <f t="shared" si="4"/>
        <v>-67622086.386434585</v>
      </c>
      <c r="H14" s="23">
        <f t="shared" si="4"/>
        <v>-67622086.386434585</v>
      </c>
      <c r="I14" s="27">
        <f>-I32</f>
        <v>336967409.43724829</v>
      </c>
      <c r="J14" s="26">
        <f t="shared" ref="J14:L14" si="5">-J32</f>
        <v>-80200240.718017831</v>
      </c>
      <c r="K14" s="20">
        <f t="shared" si="5"/>
        <v>-115939185.3345637</v>
      </c>
      <c r="L14" s="23">
        <f t="shared" si="5"/>
        <v>-158351968.41807231</v>
      </c>
    </row>
    <row r="15" spans="1:12" ht="13.5" x14ac:dyDescent="0.25">
      <c r="A15" s="18" t="s">
        <v>32</v>
      </c>
      <c r="B15" s="19" t="s">
        <v>19</v>
      </c>
      <c r="C15" s="35">
        <v>17662974</v>
      </c>
      <c r="D15" s="35">
        <v>17221614</v>
      </c>
      <c r="E15" s="36">
        <v>16493556</v>
      </c>
      <c r="F15" s="39">
        <v>17443614</v>
      </c>
      <c r="G15" s="35">
        <v>16808810</v>
      </c>
      <c r="H15" s="36">
        <v>16808810</v>
      </c>
      <c r="I15" s="38">
        <v>17453556</v>
      </c>
      <c r="J15" s="39">
        <v>17139826</v>
      </c>
      <c r="K15" s="35">
        <v>20404051</v>
      </c>
      <c r="L15" s="36">
        <v>23844546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188930</v>
      </c>
      <c r="D17" s="20">
        <v>230077</v>
      </c>
      <c r="E17" s="23">
        <v>230077</v>
      </c>
      <c r="F17" s="26">
        <v>230077</v>
      </c>
      <c r="G17" s="20">
        <v>230077</v>
      </c>
      <c r="H17" s="23">
        <v>230077</v>
      </c>
      <c r="I17" s="27">
        <v>540364</v>
      </c>
      <c r="J17" s="26">
        <v>230077</v>
      </c>
      <c r="K17" s="20">
        <v>230077</v>
      </c>
      <c r="L17" s="23">
        <v>230077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122694526.09516492</v>
      </c>
      <c r="D18" s="30">
        <f t="shared" si="6"/>
        <v>340540604.1734516</v>
      </c>
      <c r="E18" s="31">
        <f t="shared" si="6"/>
        <v>422694870.8197735</v>
      </c>
      <c r="F18" s="32">
        <f t="shared" si="6"/>
        <v>320350628.2646004</v>
      </c>
      <c r="G18" s="30">
        <f t="shared" si="6"/>
        <v>-61445484.386434585</v>
      </c>
      <c r="H18" s="31">
        <f t="shared" si="6"/>
        <v>-61445484.386434585</v>
      </c>
      <c r="I18" s="33">
        <f>SUM(I11:I17)</f>
        <v>314154548.43724829</v>
      </c>
      <c r="J18" s="32">
        <f t="shared" ref="J18:L18" si="7">SUM(J11:J17)</f>
        <v>-63535585.718017831</v>
      </c>
      <c r="K18" s="30">
        <f t="shared" si="7"/>
        <v>-96596002.334563702</v>
      </c>
      <c r="L18" s="31">
        <f t="shared" si="7"/>
        <v>-135568283.41807231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-91296458.095164925</v>
      </c>
      <c r="D19" s="42">
        <f t="shared" si="8"/>
        <v>-316023861.1734516</v>
      </c>
      <c r="E19" s="43">
        <f t="shared" si="8"/>
        <v>-375924780.8197735</v>
      </c>
      <c r="F19" s="44">
        <f t="shared" si="8"/>
        <v>-315078459.2646004</v>
      </c>
      <c r="G19" s="42">
        <f t="shared" si="8"/>
        <v>63987827.386434585</v>
      </c>
      <c r="H19" s="45">
        <f t="shared" si="8"/>
        <v>63987827.386434585</v>
      </c>
      <c r="I19" s="46">
        <f>+I8-I18</f>
        <v>-269953063.43724829</v>
      </c>
      <c r="J19" s="47">
        <f t="shared" ref="J19:L19" si="9">+J8-J18</f>
        <v>66127496.718017831</v>
      </c>
      <c r="K19" s="42">
        <f t="shared" si="9"/>
        <v>99053884.334563702</v>
      </c>
      <c r="L19" s="43">
        <f t="shared" si="9"/>
        <v>146262978.41807231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142560000</v>
      </c>
      <c r="K20" s="20">
        <v>71280000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-91296458.095164925</v>
      </c>
      <c r="D21" s="42">
        <f t="shared" ref="D21:L21" si="10">+D19-D20</f>
        <v>-316023861.1734516</v>
      </c>
      <c r="E21" s="43">
        <f t="shared" si="10"/>
        <v>-375924780.8197735</v>
      </c>
      <c r="F21" s="44">
        <f t="shared" si="10"/>
        <v>-315078459.2646004</v>
      </c>
      <c r="G21" s="42">
        <f t="shared" si="10"/>
        <v>63987827.386434585</v>
      </c>
      <c r="H21" s="45">
        <f t="shared" si="10"/>
        <v>63987827.386434585</v>
      </c>
      <c r="I21" s="46">
        <f t="shared" si="10"/>
        <v>-269953063.43724829</v>
      </c>
      <c r="J21" s="47">
        <f t="shared" si="10"/>
        <v>-76432503.281982169</v>
      </c>
      <c r="K21" s="42">
        <f t="shared" si="10"/>
        <v>27773884.334563702</v>
      </c>
      <c r="L21" s="43">
        <f t="shared" si="10"/>
        <v>146262978.41807231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200878551.90483508</v>
      </c>
      <c r="D29" s="24">
        <f t="shared" ref="D29:L29" si="11">D35*D36</f>
        <v>87337276.826548383</v>
      </c>
      <c r="E29" s="24">
        <f t="shared" si="11"/>
        <v>46961267.18022652</v>
      </c>
      <c r="F29" s="24">
        <f t="shared" si="11"/>
        <v>107749250.7353996</v>
      </c>
      <c r="G29" s="24">
        <f t="shared" si="11"/>
        <v>105955721.38643458</v>
      </c>
      <c r="H29" s="24">
        <f t="shared" si="11"/>
        <v>105955721.38643458</v>
      </c>
      <c r="I29" s="24">
        <f t="shared" si="11"/>
        <v>153688938.56275171</v>
      </c>
      <c r="J29" s="24">
        <f t="shared" si="11"/>
        <v>114571242.71801783</v>
      </c>
      <c r="K29" s="24">
        <f t="shared" si="11"/>
        <v>150443331.3345637</v>
      </c>
      <c r="L29" s="24">
        <f t="shared" si="11"/>
        <v>192989710.41807231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361948704</v>
      </c>
      <c r="D31" s="24">
        <v>414489890</v>
      </c>
      <c r="E31" s="24">
        <v>463794790</v>
      </c>
      <c r="F31" s="24">
        <v>414489890</v>
      </c>
      <c r="G31" s="24">
        <v>38333635</v>
      </c>
      <c r="H31" s="24">
        <v>38333635</v>
      </c>
      <c r="I31" s="24">
        <v>490656348</v>
      </c>
      <c r="J31" s="24">
        <v>34371002</v>
      </c>
      <c r="K31" s="24">
        <v>34504146</v>
      </c>
      <c r="L31" s="24">
        <v>34637742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-161070152.09516492</v>
      </c>
      <c r="D32" s="54">
        <f t="shared" si="12"/>
        <v>-327152613.1734516</v>
      </c>
      <c r="E32" s="54">
        <f t="shared" si="12"/>
        <v>-416833522.8197735</v>
      </c>
      <c r="F32" s="54">
        <f t="shared" si="12"/>
        <v>-306740639.2646004</v>
      </c>
      <c r="G32" s="54">
        <f t="shared" si="12"/>
        <v>67622086.386434585</v>
      </c>
      <c r="H32" s="54">
        <f t="shared" si="12"/>
        <v>67622086.386434585</v>
      </c>
      <c r="I32" s="54">
        <f>+I29-I31</f>
        <v>-336967409.43724829</v>
      </c>
      <c r="J32" s="54">
        <f t="shared" ref="J32:L32" si="13">+J29-J31</f>
        <v>80200240.718017831</v>
      </c>
      <c r="K32" s="54">
        <f t="shared" si="13"/>
        <v>115939185.3345637</v>
      </c>
      <c r="L32" s="54">
        <f t="shared" si="13"/>
        <v>158351968.41807231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71461915</v>
      </c>
      <c r="D35" s="24">
        <v>93385713</v>
      </c>
      <c r="E35" s="24">
        <v>42726481</v>
      </c>
      <c r="F35" s="24">
        <v>90734626</v>
      </c>
      <c r="G35" s="24">
        <v>83737669</v>
      </c>
      <c r="H35" s="24">
        <v>83737669</v>
      </c>
      <c r="I35" s="24">
        <v>120745518</v>
      </c>
      <c r="J35" s="24">
        <v>125624476</v>
      </c>
      <c r="K35" s="24">
        <v>169150331</v>
      </c>
      <c r="L35" s="24">
        <v>216339249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2.8109875295790081</v>
      </c>
      <c r="D36" s="56">
        <f t="shared" si="14"/>
        <v>0.93523167539073548</v>
      </c>
      <c r="E36" s="56">
        <f t="shared" si="14"/>
        <v>1.099113853542643</v>
      </c>
      <c r="F36" s="56">
        <f t="shared" si="14"/>
        <v>1.1875207457779084</v>
      </c>
      <c r="G36" s="56">
        <f t="shared" si="14"/>
        <v>1.265329243717479</v>
      </c>
      <c r="H36" s="56">
        <f t="shared" si="14"/>
        <v>1.265329243717479</v>
      </c>
      <c r="I36" s="56">
        <f>IF(ISERROR(I74/I73),0,(I74/I73))</f>
        <v>1.2728334857344494</v>
      </c>
      <c r="J36" s="56">
        <f t="shared" ref="J36:L36" si="15">IF(ISERROR(J74/J73),0,(J74/J73))</f>
        <v>0.91201369642344088</v>
      </c>
      <c r="K36" s="56">
        <f t="shared" si="15"/>
        <v>0.8894060711862497</v>
      </c>
      <c r="L36" s="56">
        <f t="shared" si="15"/>
        <v>0.89206979921647189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188930</v>
      </c>
      <c r="D55" s="24">
        <v>230077</v>
      </c>
      <c r="E55" s="24">
        <v>230077</v>
      </c>
      <c r="F55" s="24">
        <v>230077</v>
      </c>
      <c r="G55" s="24">
        <v>230077</v>
      </c>
      <c r="H55" s="24">
        <v>230077</v>
      </c>
      <c r="I55" s="24">
        <v>540364</v>
      </c>
      <c r="J55" s="24">
        <v>230077</v>
      </c>
      <c r="K55" s="24">
        <v>230077</v>
      </c>
      <c r="L55" s="24">
        <v>230077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188930</v>
      </c>
      <c r="D67" s="54">
        <f t="shared" ref="D67:L67" si="18">SUM(D54:D66)</f>
        <v>230077</v>
      </c>
      <c r="E67" s="54">
        <f t="shared" si="18"/>
        <v>230077</v>
      </c>
      <c r="F67" s="54">
        <f t="shared" si="18"/>
        <v>230077</v>
      </c>
      <c r="G67" s="54">
        <f t="shared" si="18"/>
        <v>230077</v>
      </c>
      <c r="H67" s="54">
        <f t="shared" si="18"/>
        <v>230077</v>
      </c>
      <c r="I67" s="54">
        <f t="shared" si="18"/>
        <v>540364</v>
      </c>
      <c r="J67" s="54">
        <f t="shared" si="18"/>
        <v>230077</v>
      </c>
      <c r="K67" s="54">
        <f t="shared" si="18"/>
        <v>230077</v>
      </c>
      <c r="L67" s="54">
        <f t="shared" si="18"/>
        <v>230077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200063334</v>
      </c>
      <c r="D73" s="24">
        <v>224619196</v>
      </c>
      <c r="E73" s="24">
        <v>232789849</v>
      </c>
      <c r="F73" s="24">
        <v>316410767</v>
      </c>
      <c r="G73" s="24">
        <v>267982790</v>
      </c>
      <c r="H73" s="24">
        <v>267982790</v>
      </c>
      <c r="I73" s="24">
        <v>273202286</v>
      </c>
      <c r="J73" s="24">
        <v>289883561</v>
      </c>
      <c r="K73" s="24">
        <v>313858169</v>
      </c>
      <c r="L73" s="24">
        <v>344486675</v>
      </c>
    </row>
    <row r="74" spans="1:12" ht="13.5" hidden="1" x14ac:dyDescent="0.25">
      <c r="A74" s="50" t="s">
        <v>59</v>
      </c>
      <c r="B74" s="50" t="s">
        <v>19</v>
      </c>
      <c r="C74" s="24">
        <v>562375537</v>
      </c>
      <c r="D74" s="24">
        <v>210070987</v>
      </c>
      <c r="E74" s="24">
        <v>255862548</v>
      </c>
      <c r="F74" s="24">
        <v>375744350</v>
      </c>
      <c r="G74" s="24">
        <v>339086461</v>
      </c>
      <c r="H74" s="24">
        <v>339086461</v>
      </c>
      <c r="I74" s="24">
        <v>347741018</v>
      </c>
      <c r="J74" s="24">
        <v>264377778</v>
      </c>
      <c r="K74" s="24">
        <v>279147361</v>
      </c>
      <c r="L74" s="24">
        <v>307306159</v>
      </c>
    </row>
    <row r="75" spans="1:12" ht="13.5" hidden="1" x14ac:dyDescent="0.25">
      <c r="A75" s="50" t="s">
        <v>60</v>
      </c>
      <c r="B75" s="50" t="s">
        <v>19</v>
      </c>
      <c r="C75" s="24">
        <v>31398068</v>
      </c>
      <c r="D75" s="24">
        <v>24516743</v>
      </c>
      <c r="E75" s="24">
        <v>46770090</v>
      </c>
      <c r="F75" s="24">
        <v>5272169</v>
      </c>
      <c r="G75" s="24">
        <v>2542343</v>
      </c>
      <c r="H75" s="24">
        <v>2542343</v>
      </c>
      <c r="I75" s="24">
        <v>44201485</v>
      </c>
      <c r="J75" s="24">
        <v>2591911</v>
      </c>
      <c r="K75" s="24">
        <v>2457882</v>
      </c>
      <c r="L75" s="24">
        <v>10694695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89354319</v>
      </c>
      <c r="D5" s="20">
        <v>25325997</v>
      </c>
      <c r="E5" s="21">
        <v>2670092</v>
      </c>
      <c r="F5" s="22">
        <v>65317318</v>
      </c>
      <c r="G5" s="20">
        <v>65317318</v>
      </c>
      <c r="H5" s="23">
        <v>65317318</v>
      </c>
      <c r="I5" s="24">
        <v>1299709</v>
      </c>
      <c r="J5" s="22">
        <v>-7652103</v>
      </c>
      <c r="K5" s="20">
        <v>-6215715</v>
      </c>
      <c r="L5" s="23">
        <v>17506769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-84679409</v>
      </c>
      <c r="D6" s="20">
        <f t="shared" si="0"/>
        <v>-17443024</v>
      </c>
      <c r="E6" s="23">
        <f t="shared" si="0"/>
        <v>-1848876</v>
      </c>
      <c r="F6" s="22">
        <f t="shared" si="0"/>
        <v>-31524772</v>
      </c>
      <c r="G6" s="20">
        <f t="shared" si="0"/>
        <v>-31524772</v>
      </c>
      <c r="H6" s="23">
        <f t="shared" si="0"/>
        <v>-31524772</v>
      </c>
      <c r="I6" s="25">
        <f>+I75-I5</f>
        <v>-5586643</v>
      </c>
      <c r="J6" s="22">
        <f t="shared" ref="J6:L6" si="1">+J75-J5</f>
        <v>8098886</v>
      </c>
      <c r="K6" s="20">
        <f t="shared" si="1"/>
        <v>-9107</v>
      </c>
      <c r="L6" s="23">
        <f t="shared" si="1"/>
        <v>-26210284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4674910</v>
      </c>
      <c r="D8" s="30">
        <f t="shared" si="2"/>
        <v>7882973</v>
      </c>
      <c r="E8" s="31">
        <f t="shared" si="2"/>
        <v>821216</v>
      </c>
      <c r="F8" s="32">
        <f t="shared" si="2"/>
        <v>33792546</v>
      </c>
      <c r="G8" s="30">
        <f t="shared" si="2"/>
        <v>33792546</v>
      </c>
      <c r="H8" s="31">
        <f t="shared" si="2"/>
        <v>33792546</v>
      </c>
      <c r="I8" s="33">
        <f>SUM(I5:I7)</f>
        <v>-4286934</v>
      </c>
      <c r="J8" s="32">
        <f t="shared" ref="J8:L8" si="3">SUM(J5:J7)</f>
        <v>446783</v>
      </c>
      <c r="K8" s="30">
        <f t="shared" si="3"/>
        <v>-6224822</v>
      </c>
      <c r="L8" s="31">
        <f t="shared" si="3"/>
        <v>-8703515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5665488</v>
      </c>
      <c r="D11" s="20">
        <v>5619343</v>
      </c>
      <c r="E11" s="23">
        <v>5005004</v>
      </c>
      <c r="F11" s="26">
        <v>936761</v>
      </c>
      <c r="G11" s="20">
        <v>936761</v>
      </c>
      <c r="H11" s="23">
        <v>936761</v>
      </c>
      <c r="I11" s="27">
        <v>10869764</v>
      </c>
      <c r="J11" s="26">
        <v>19195343</v>
      </c>
      <c r="K11" s="20">
        <v>19195343</v>
      </c>
      <c r="L11" s="23">
        <v>19195343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-17590883</v>
      </c>
      <c r="D13" s="20">
        <v>-27613519</v>
      </c>
      <c r="E13" s="23">
        <v>-34457163</v>
      </c>
      <c r="F13" s="26">
        <v>7976215</v>
      </c>
      <c r="G13" s="20">
        <v>7976215</v>
      </c>
      <c r="H13" s="23">
        <v>7976215</v>
      </c>
      <c r="I13" s="27">
        <v>-39352224</v>
      </c>
      <c r="J13" s="26">
        <v>1834277</v>
      </c>
      <c r="K13" s="20">
        <v>1918654</v>
      </c>
      <c r="L13" s="23">
        <v>2004994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41412448.82358928</v>
      </c>
      <c r="D14" s="20">
        <f t="shared" si="4"/>
        <v>80853693.67354013</v>
      </c>
      <c r="E14" s="23">
        <f t="shared" si="4"/>
        <v>77972732.862023517</v>
      </c>
      <c r="F14" s="26">
        <f t="shared" si="4"/>
        <v>3897731.9052986042</v>
      </c>
      <c r="G14" s="20">
        <f t="shared" si="4"/>
        <v>3897731.9052986042</v>
      </c>
      <c r="H14" s="23">
        <f t="shared" si="4"/>
        <v>3897731.9052986042</v>
      </c>
      <c r="I14" s="27">
        <f>-I32</f>
        <v>25027956.525327265</v>
      </c>
      <c r="J14" s="26">
        <f t="shared" ref="J14:L14" si="5">-J32</f>
        <v>102854195.51097114</v>
      </c>
      <c r="K14" s="20">
        <f t="shared" si="5"/>
        <v>87777739.131044447</v>
      </c>
      <c r="L14" s="23">
        <f t="shared" si="5"/>
        <v>144146691.60655612</v>
      </c>
    </row>
    <row r="15" spans="1:12" ht="13.5" x14ac:dyDescent="0.25">
      <c r="A15" s="18" t="s">
        <v>32</v>
      </c>
      <c r="B15" s="19" t="s">
        <v>19</v>
      </c>
      <c r="C15" s="35">
        <v>2825609</v>
      </c>
      <c r="D15" s="35">
        <v>2626890</v>
      </c>
      <c r="E15" s="36">
        <v>2597484</v>
      </c>
      <c r="F15" s="39">
        <v>-134584</v>
      </c>
      <c r="G15" s="35">
        <v>-134584</v>
      </c>
      <c r="H15" s="36">
        <v>-134584</v>
      </c>
      <c r="I15" s="38">
        <v>2597484</v>
      </c>
      <c r="J15" s="39">
        <v>925778</v>
      </c>
      <c r="K15" s="35">
        <v>967363</v>
      </c>
      <c r="L15" s="36">
        <v>1009815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32312662.82358928</v>
      </c>
      <c r="D18" s="30">
        <f t="shared" si="6"/>
        <v>61486407.67354013</v>
      </c>
      <c r="E18" s="31">
        <f t="shared" si="6"/>
        <v>51118057.862023517</v>
      </c>
      <c r="F18" s="32">
        <f t="shared" si="6"/>
        <v>12676123.905298604</v>
      </c>
      <c r="G18" s="30">
        <f t="shared" si="6"/>
        <v>12676123.905298604</v>
      </c>
      <c r="H18" s="31">
        <f t="shared" si="6"/>
        <v>12676123.905298604</v>
      </c>
      <c r="I18" s="33">
        <f>SUM(I11:I17)</f>
        <v>-857019.47467273474</v>
      </c>
      <c r="J18" s="32">
        <f t="shared" ref="J18:L18" si="7">SUM(J11:J17)</f>
        <v>124809593.51097114</v>
      </c>
      <c r="K18" s="30">
        <f t="shared" si="7"/>
        <v>109859099.13104445</v>
      </c>
      <c r="L18" s="31">
        <f t="shared" si="7"/>
        <v>166356843.60655612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-27637752.82358928</v>
      </c>
      <c r="D19" s="42">
        <f t="shared" si="8"/>
        <v>-53603434.67354013</v>
      </c>
      <c r="E19" s="43">
        <f t="shared" si="8"/>
        <v>-50296841.862023517</v>
      </c>
      <c r="F19" s="44">
        <f t="shared" si="8"/>
        <v>21116422.094701394</v>
      </c>
      <c r="G19" s="42">
        <f t="shared" si="8"/>
        <v>21116422.094701394</v>
      </c>
      <c r="H19" s="45">
        <f t="shared" si="8"/>
        <v>21116422.094701394</v>
      </c>
      <c r="I19" s="46">
        <f>+I8-I18</f>
        <v>-3429914.5253272653</v>
      </c>
      <c r="J19" s="47">
        <f t="shared" ref="J19:L19" si="9">+J8-J18</f>
        <v>-124362810.51097114</v>
      </c>
      <c r="K19" s="42">
        <f t="shared" si="9"/>
        <v>-116083921.13104445</v>
      </c>
      <c r="L19" s="43">
        <f t="shared" si="9"/>
        <v>-175060358.60655612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-27637752.82358928</v>
      </c>
      <c r="D21" s="42">
        <f t="shared" ref="D21:L21" si="10">+D19-D20</f>
        <v>-53603434.67354013</v>
      </c>
      <c r="E21" s="43">
        <f t="shared" si="10"/>
        <v>-50296841.862023517</v>
      </c>
      <c r="F21" s="44">
        <f t="shared" si="10"/>
        <v>21116422.094701394</v>
      </c>
      <c r="G21" s="42">
        <f t="shared" si="10"/>
        <v>21116422.094701394</v>
      </c>
      <c r="H21" s="45">
        <f t="shared" si="10"/>
        <v>21116422.094701394</v>
      </c>
      <c r="I21" s="46">
        <f t="shared" si="10"/>
        <v>-3429914.5253272653</v>
      </c>
      <c r="J21" s="47">
        <f t="shared" si="10"/>
        <v>-124362810.51097114</v>
      </c>
      <c r="K21" s="42">
        <f t="shared" si="10"/>
        <v>-116083921.13104445</v>
      </c>
      <c r="L21" s="43">
        <f t="shared" si="10"/>
        <v>-175060358.60655612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22509921.176410723</v>
      </c>
      <c r="D29" s="24">
        <f t="shared" ref="D29:L29" si="11">D35*D36</f>
        <v>402343.32645986293</v>
      </c>
      <c r="E29" s="24">
        <f t="shared" si="11"/>
        <v>17298616.137976483</v>
      </c>
      <c r="F29" s="24">
        <f t="shared" si="11"/>
        <v>2170338.0947013958</v>
      </c>
      <c r="G29" s="24">
        <f t="shared" si="11"/>
        <v>2170338.0947013958</v>
      </c>
      <c r="H29" s="24">
        <f t="shared" si="11"/>
        <v>2170338.0947013958</v>
      </c>
      <c r="I29" s="24">
        <f t="shared" si="11"/>
        <v>91097923.474672735</v>
      </c>
      <c r="J29" s="24">
        <f t="shared" si="11"/>
        <v>18375538.489028856</v>
      </c>
      <c r="K29" s="24">
        <f t="shared" si="11"/>
        <v>16721830.868955547</v>
      </c>
      <c r="L29" s="24">
        <f t="shared" si="11"/>
        <v>15156633.393443871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63922370</v>
      </c>
      <c r="D31" s="24">
        <v>81256037</v>
      </c>
      <c r="E31" s="24">
        <v>95271349</v>
      </c>
      <c r="F31" s="24">
        <v>6068070</v>
      </c>
      <c r="G31" s="24">
        <v>6068070</v>
      </c>
      <c r="H31" s="24">
        <v>6068070</v>
      </c>
      <c r="I31" s="24">
        <v>116125880</v>
      </c>
      <c r="J31" s="24">
        <v>121229734</v>
      </c>
      <c r="K31" s="24">
        <v>104499570</v>
      </c>
      <c r="L31" s="24">
        <v>159303325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-41412448.82358928</v>
      </c>
      <c r="D32" s="54">
        <f t="shared" si="12"/>
        <v>-80853693.67354013</v>
      </c>
      <c r="E32" s="54">
        <f t="shared" si="12"/>
        <v>-77972732.862023517</v>
      </c>
      <c r="F32" s="54">
        <f t="shared" si="12"/>
        <v>-3897731.9052986042</v>
      </c>
      <c r="G32" s="54">
        <f t="shared" si="12"/>
        <v>-3897731.9052986042</v>
      </c>
      <c r="H32" s="54">
        <f t="shared" si="12"/>
        <v>-3897731.9052986042</v>
      </c>
      <c r="I32" s="54">
        <f>+I29-I31</f>
        <v>-25027956.525327265</v>
      </c>
      <c r="J32" s="54">
        <f t="shared" ref="J32:L32" si="13">+J29-J31</f>
        <v>-102854195.51097114</v>
      </c>
      <c r="K32" s="54">
        <f t="shared" si="13"/>
        <v>-87777739.131044447</v>
      </c>
      <c r="L32" s="54">
        <f t="shared" si="13"/>
        <v>-144146691.60655612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2811092</v>
      </c>
      <c r="D35" s="24">
        <v>81190</v>
      </c>
      <c r="E35" s="24">
        <v>7424377</v>
      </c>
      <c r="F35" s="24">
        <v>1795634</v>
      </c>
      <c r="G35" s="24">
        <v>1795634</v>
      </c>
      <c r="H35" s="24">
        <v>1795634</v>
      </c>
      <c r="I35" s="24">
        <v>26833375</v>
      </c>
      <c r="J35" s="24">
        <v>28760756</v>
      </c>
      <c r="K35" s="24">
        <v>26533321</v>
      </c>
      <c r="L35" s="24">
        <v>24406407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8.0075362799974972</v>
      </c>
      <c r="D36" s="56">
        <f t="shared" si="14"/>
        <v>4.9555773674080914</v>
      </c>
      <c r="E36" s="56">
        <f t="shared" si="14"/>
        <v>2.3299754495193983</v>
      </c>
      <c r="F36" s="56">
        <f t="shared" si="14"/>
        <v>1.2086750945356324</v>
      </c>
      <c r="G36" s="56">
        <f t="shared" si="14"/>
        <v>1.2086750945356324</v>
      </c>
      <c r="H36" s="56">
        <f t="shared" si="14"/>
        <v>1.2086750945356324</v>
      </c>
      <c r="I36" s="56">
        <f>IF(ISERROR(I74/I73),0,(I74/I73))</f>
        <v>3.3949483982045767</v>
      </c>
      <c r="J36" s="56">
        <f t="shared" ref="J36:L36" si="15">IF(ISERROR(J74/J73),0,(J74/J73))</f>
        <v>0.63891013466505731</v>
      </c>
      <c r="K36" s="56">
        <f t="shared" si="15"/>
        <v>0.63022004930915154</v>
      </c>
      <c r="L36" s="56">
        <f t="shared" si="15"/>
        <v>0.6210104335899943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23519296</v>
      </c>
      <c r="D73" s="24">
        <v>26794810</v>
      </c>
      <c r="E73" s="24">
        <v>29405127</v>
      </c>
      <c r="F73" s="24">
        <v>31351935</v>
      </c>
      <c r="G73" s="24">
        <v>31351935</v>
      </c>
      <c r="H73" s="24">
        <v>31351935</v>
      </c>
      <c r="I73" s="24">
        <v>28594257</v>
      </c>
      <c r="J73" s="24">
        <v>33269358</v>
      </c>
      <c r="K73" s="24">
        <v>35594204</v>
      </c>
      <c r="L73" s="24">
        <v>38047211</v>
      </c>
    </row>
    <row r="74" spans="1:12" ht="13.5" hidden="1" x14ac:dyDescent="0.25">
      <c r="A74" s="50" t="s">
        <v>59</v>
      </c>
      <c r="B74" s="50" t="s">
        <v>19</v>
      </c>
      <c r="C74" s="24">
        <v>188331616</v>
      </c>
      <c r="D74" s="24">
        <v>132783754</v>
      </c>
      <c r="E74" s="24">
        <v>68513224</v>
      </c>
      <c r="F74" s="24">
        <v>37894303</v>
      </c>
      <c r="G74" s="24">
        <v>37894303</v>
      </c>
      <c r="H74" s="24">
        <v>37894303</v>
      </c>
      <c r="I74" s="24">
        <v>97076027</v>
      </c>
      <c r="J74" s="24">
        <v>21256130</v>
      </c>
      <c r="K74" s="24">
        <v>22432181</v>
      </c>
      <c r="L74" s="24">
        <v>23627715</v>
      </c>
    </row>
    <row r="75" spans="1:12" ht="13.5" hidden="1" x14ac:dyDescent="0.25">
      <c r="A75" s="50" t="s">
        <v>60</v>
      </c>
      <c r="B75" s="50" t="s">
        <v>19</v>
      </c>
      <c r="C75" s="24">
        <v>4674910</v>
      </c>
      <c r="D75" s="24">
        <v>7882973</v>
      </c>
      <c r="E75" s="24">
        <v>821216</v>
      </c>
      <c r="F75" s="24">
        <v>33792546</v>
      </c>
      <c r="G75" s="24">
        <v>33792546</v>
      </c>
      <c r="H75" s="24">
        <v>33792546</v>
      </c>
      <c r="I75" s="24">
        <v>-4286934</v>
      </c>
      <c r="J75" s="24">
        <v>446783</v>
      </c>
      <c r="K75" s="24">
        <v>-6224822</v>
      </c>
      <c r="L75" s="24">
        <v>-8703515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129791977</v>
      </c>
      <c r="D5" s="20">
        <v>-4242919</v>
      </c>
      <c r="E5" s="21">
        <v>18466500</v>
      </c>
      <c r="F5" s="22">
        <v>2672081</v>
      </c>
      <c r="G5" s="20">
        <v>172739084</v>
      </c>
      <c r="H5" s="23">
        <v>172739084</v>
      </c>
      <c r="I5" s="24">
        <v>52661276</v>
      </c>
      <c r="J5" s="22">
        <v>5675683</v>
      </c>
      <c r="K5" s="20">
        <v>6289438</v>
      </c>
      <c r="L5" s="23">
        <v>56489074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-120559461</v>
      </c>
      <c r="D6" s="20">
        <f t="shared" si="0"/>
        <v>7360406</v>
      </c>
      <c r="E6" s="23">
        <f t="shared" si="0"/>
        <v>-12228813</v>
      </c>
      <c r="F6" s="22">
        <f t="shared" si="0"/>
        <v>-199999</v>
      </c>
      <c r="G6" s="20">
        <f t="shared" si="0"/>
        <v>-168308780</v>
      </c>
      <c r="H6" s="23">
        <f t="shared" si="0"/>
        <v>-168308780</v>
      </c>
      <c r="I6" s="25">
        <f>+I75-I5</f>
        <v>78461443</v>
      </c>
      <c r="J6" s="22">
        <f t="shared" ref="J6:L6" si="1">+J75-J5</f>
        <v>-5350000</v>
      </c>
      <c r="K6" s="20">
        <f t="shared" si="1"/>
        <v>2292770</v>
      </c>
      <c r="L6" s="23">
        <f t="shared" si="1"/>
        <v>-38835882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9232516</v>
      </c>
      <c r="D8" s="30">
        <f t="shared" si="2"/>
        <v>3117487</v>
      </c>
      <c r="E8" s="31">
        <f t="shared" si="2"/>
        <v>6237687</v>
      </c>
      <c r="F8" s="32">
        <f t="shared" si="2"/>
        <v>2472082</v>
      </c>
      <c r="G8" s="30">
        <f t="shared" si="2"/>
        <v>4430304</v>
      </c>
      <c r="H8" s="31">
        <f t="shared" si="2"/>
        <v>4430304</v>
      </c>
      <c r="I8" s="33">
        <f>SUM(I5:I7)</f>
        <v>131122719</v>
      </c>
      <c r="J8" s="32">
        <f t="shared" ref="J8:L8" si="3">SUM(J5:J7)</f>
        <v>325683</v>
      </c>
      <c r="K8" s="30">
        <f t="shared" si="3"/>
        <v>8582208</v>
      </c>
      <c r="L8" s="31">
        <f t="shared" si="3"/>
        <v>17653192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2426272</v>
      </c>
      <c r="D11" s="20">
        <v>0</v>
      </c>
      <c r="E11" s="23">
        <v>5836035</v>
      </c>
      <c r="F11" s="26">
        <v>0</v>
      </c>
      <c r="G11" s="20">
        <v>0</v>
      </c>
      <c r="H11" s="23">
        <v>0</v>
      </c>
      <c r="I11" s="27">
        <v>198957631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-4813242</v>
      </c>
      <c r="D13" s="20">
        <v>-3171228</v>
      </c>
      <c r="E13" s="23">
        <v>-10046986</v>
      </c>
      <c r="F13" s="26">
        <v>-3171227</v>
      </c>
      <c r="G13" s="20">
        <v>-10046984</v>
      </c>
      <c r="H13" s="23">
        <v>-10046984</v>
      </c>
      <c r="I13" s="27">
        <v>-20163702</v>
      </c>
      <c r="J13" s="26">
        <v>-10046984</v>
      </c>
      <c r="K13" s="20">
        <v>-10046984</v>
      </c>
      <c r="L13" s="23">
        <v>-10046984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-20616999.094710782</v>
      </c>
      <c r="D14" s="20">
        <f t="shared" si="4"/>
        <v>7010928.3356044255</v>
      </c>
      <c r="E14" s="23">
        <f t="shared" si="4"/>
        <v>-20431262.202873141</v>
      </c>
      <c r="F14" s="26">
        <f t="shared" si="4"/>
        <v>-3091369.0246508941</v>
      </c>
      <c r="G14" s="20">
        <f t="shared" si="4"/>
        <v>23576280.598622549</v>
      </c>
      <c r="H14" s="23">
        <f t="shared" si="4"/>
        <v>23576280.598622549</v>
      </c>
      <c r="I14" s="27">
        <f>-I32</f>
        <v>-137222210.94663623</v>
      </c>
      <c r="J14" s="26">
        <f t="shared" ref="J14:L14" si="5">-J32</f>
        <v>-355693.89076070115</v>
      </c>
      <c r="K14" s="20">
        <f t="shared" si="5"/>
        <v>-3424585.0786987469</v>
      </c>
      <c r="L14" s="23">
        <f t="shared" si="5"/>
        <v>-7098950.0133326575</v>
      </c>
    </row>
    <row r="15" spans="1:12" ht="13.5" x14ac:dyDescent="0.25">
      <c r="A15" s="18" t="s">
        <v>32</v>
      </c>
      <c r="B15" s="19" t="s">
        <v>19</v>
      </c>
      <c r="C15" s="35">
        <v>3744912</v>
      </c>
      <c r="D15" s="35">
        <v>4006363</v>
      </c>
      <c r="E15" s="36">
        <v>4242045</v>
      </c>
      <c r="F15" s="39">
        <v>7216871</v>
      </c>
      <c r="G15" s="35">
        <v>5170708</v>
      </c>
      <c r="H15" s="36">
        <v>5170708</v>
      </c>
      <c r="I15" s="38">
        <v>8484092</v>
      </c>
      <c r="J15" s="39">
        <v>8263365</v>
      </c>
      <c r="K15" s="35">
        <v>11523024</v>
      </c>
      <c r="L15" s="36">
        <v>14958704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-19259057.094710782</v>
      </c>
      <c r="D18" s="30">
        <f t="shared" si="6"/>
        <v>7846063.3356044255</v>
      </c>
      <c r="E18" s="31">
        <f t="shared" si="6"/>
        <v>-20400168.202873141</v>
      </c>
      <c r="F18" s="32">
        <f t="shared" si="6"/>
        <v>954274.97534910589</v>
      </c>
      <c r="G18" s="30">
        <f t="shared" si="6"/>
        <v>18700004.598622549</v>
      </c>
      <c r="H18" s="31">
        <f t="shared" si="6"/>
        <v>18700004.598622549</v>
      </c>
      <c r="I18" s="33">
        <f>SUM(I11:I17)</f>
        <v>50055810.05336377</v>
      </c>
      <c r="J18" s="32">
        <f t="shared" ref="J18:L18" si="7">SUM(J11:J17)</f>
        <v>-2139312.8907607011</v>
      </c>
      <c r="K18" s="30">
        <f t="shared" si="7"/>
        <v>-1948545.0786987469</v>
      </c>
      <c r="L18" s="31">
        <f t="shared" si="7"/>
        <v>-2187230.0133326575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28491573.094710782</v>
      </c>
      <c r="D19" s="42">
        <f t="shared" si="8"/>
        <v>-4728576.3356044255</v>
      </c>
      <c r="E19" s="43">
        <f t="shared" si="8"/>
        <v>26637855.202873141</v>
      </c>
      <c r="F19" s="44">
        <f t="shared" si="8"/>
        <v>1517807.0246508941</v>
      </c>
      <c r="G19" s="42">
        <f t="shared" si="8"/>
        <v>-14269700.598622549</v>
      </c>
      <c r="H19" s="45">
        <f t="shared" si="8"/>
        <v>-14269700.598622549</v>
      </c>
      <c r="I19" s="46">
        <f>+I8-I18</f>
        <v>81066908.94663623</v>
      </c>
      <c r="J19" s="47">
        <f t="shared" ref="J19:L19" si="9">+J8-J18</f>
        <v>2464995.8907607011</v>
      </c>
      <c r="K19" s="42">
        <f t="shared" si="9"/>
        <v>10530753.078698747</v>
      </c>
      <c r="L19" s="43">
        <f t="shared" si="9"/>
        <v>19840422.013332658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28491573.094710782</v>
      </c>
      <c r="D21" s="42">
        <f t="shared" ref="D21:L21" si="10">+D19-D20</f>
        <v>-4728576.3356044255</v>
      </c>
      <c r="E21" s="43">
        <f t="shared" si="10"/>
        <v>26637855.202873141</v>
      </c>
      <c r="F21" s="44">
        <f t="shared" si="10"/>
        <v>1517807.0246508941</v>
      </c>
      <c r="G21" s="42">
        <f t="shared" si="10"/>
        <v>-14269700.598622549</v>
      </c>
      <c r="H21" s="45">
        <f t="shared" si="10"/>
        <v>-14269700.598622549</v>
      </c>
      <c r="I21" s="46">
        <f t="shared" si="10"/>
        <v>81066908.94663623</v>
      </c>
      <c r="J21" s="47">
        <f t="shared" si="10"/>
        <v>2464995.8907607011</v>
      </c>
      <c r="K21" s="42">
        <f t="shared" si="10"/>
        <v>10530753.078698747</v>
      </c>
      <c r="L21" s="43">
        <f t="shared" si="10"/>
        <v>19840422.013332658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62348393.094710782</v>
      </c>
      <c r="D29" s="24">
        <f t="shared" ref="D29:L29" si="11">D35*D36</f>
        <v>32019540.664395574</v>
      </c>
      <c r="E29" s="24">
        <f t="shared" si="11"/>
        <v>63385324.202873141</v>
      </c>
      <c r="F29" s="24">
        <f t="shared" si="11"/>
        <v>20501845.024650894</v>
      </c>
      <c r="G29" s="24">
        <f t="shared" si="11"/>
        <v>19553610.401377451</v>
      </c>
      <c r="H29" s="24">
        <f t="shared" si="11"/>
        <v>19553610.401377451</v>
      </c>
      <c r="I29" s="24">
        <f t="shared" si="11"/>
        <v>211414084.94663623</v>
      </c>
      <c r="J29" s="24">
        <f t="shared" si="11"/>
        <v>24838259.890760701</v>
      </c>
      <c r="K29" s="24">
        <f t="shared" si="11"/>
        <v>30407149.078698747</v>
      </c>
      <c r="L29" s="24">
        <f t="shared" si="11"/>
        <v>36581511.013332658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41731394</v>
      </c>
      <c r="D31" s="24">
        <v>39030469</v>
      </c>
      <c r="E31" s="24">
        <v>42954062</v>
      </c>
      <c r="F31" s="24">
        <v>17410476</v>
      </c>
      <c r="G31" s="24">
        <v>43129891</v>
      </c>
      <c r="H31" s="24">
        <v>43129891</v>
      </c>
      <c r="I31" s="24">
        <v>74191874</v>
      </c>
      <c r="J31" s="24">
        <v>24482566</v>
      </c>
      <c r="K31" s="24">
        <v>26982564</v>
      </c>
      <c r="L31" s="24">
        <v>29482561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20616999.094710782</v>
      </c>
      <c r="D32" s="54">
        <f t="shared" si="12"/>
        <v>-7010928.3356044255</v>
      </c>
      <c r="E32" s="54">
        <f t="shared" si="12"/>
        <v>20431262.202873141</v>
      </c>
      <c r="F32" s="54">
        <f t="shared" si="12"/>
        <v>3091369.0246508941</v>
      </c>
      <c r="G32" s="54">
        <f t="shared" si="12"/>
        <v>-23576280.598622549</v>
      </c>
      <c r="H32" s="54">
        <f t="shared" si="12"/>
        <v>-23576280.598622549</v>
      </c>
      <c r="I32" s="54">
        <f>+I29-I31</f>
        <v>137222210.94663623</v>
      </c>
      <c r="J32" s="54">
        <f t="shared" ref="J32:L32" si="13">+J29-J31</f>
        <v>355693.89076070115</v>
      </c>
      <c r="K32" s="54">
        <f t="shared" si="13"/>
        <v>3424585.0786987469</v>
      </c>
      <c r="L32" s="54">
        <f t="shared" si="13"/>
        <v>7098950.0133326575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12338197</v>
      </c>
      <c r="D35" s="24">
        <v>14181799</v>
      </c>
      <c r="E35" s="24">
        <v>16969812</v>
      </c>
      <c r="F35" s="24">
        <v>23466352</v>
      </c>
      <c r="G35" s="24">
        <v>21409442</v>
      </c>
      <c r="H35" s="24">
        <v>21409442</v>
      </c>
      <c r="I35" s="24">
        <v>50149222</v>
      </c>
      <c r="J35" s="24">
        <v>27520472</v>
      </c>
      <c r="K35" s="24">
        <v>33805786</v>
      </c>
      <c r="L35" s="24">
        <v>40664287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5.0532823470650357</v>
      </c>
      <c r="D36" s="56">
        <f t="shared" si="14"/>
        <v>2.2577911775787807</v>
      </c>
      <c r="E36" s="56">
        <f t="shared" si="14"/>
        <v>3.7351812856190238</v>
      </c>
      <c r="F36" s="56">
        <f t="shared" si="14"/>
        <v>0.87366988378299681</v>
      </c>
      <c r="G36" s="56">
        <f t="shared" si="14"/>
        <v>0.91331714303331457</v>
      </c>
      <c r="H36" s="56">
        <f t="shared" si="14"/>
        <v>0.91331714303331457</v>
      </c>
      <c r="I36" s="56">
        <f>IF(ISERROR(I74/I73),0,(I74/I73))</f>
        <v>4.215700194643822</v>
      </c>
      <c r="J36" s="56">
        <f t="shared" ref="J36:L36" si="15">IF(ISERROR(J74/J73),0,(J74/J73))</f>
        <v>0.90253756878736313</v>
      </c>
      <c r="K36" s="56">
        <f t="shared" si="15"/>
        <v>0.89946582158151112</v>
      </c>
      <c r="L36" s="56">
        <f t="shared" si="15"/>
        <v>0.89959799401702667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64596216</v>
      </c>
      <c r="D73" s="24">
        <v>74445550</v>
      </c>
      <c r="E73" s="24">
        <v>75050134</v>
      </c>
      <c r="F73" s="24">
        <v>84447884</v>
      </c>
      <c r="G73" s="24">
        <v>85711815</v>
      </c>
      <c r="H73" s="24">
        <v>85711815</v>
      </c>
      <c r="I73" s="24">
        <v>85315834</v>
      </c>
      <c r="J73" s="24">
        <v>93486648</v>
      </c>
      <c r="K73" s="24">
        <v>97752358</v>
      </c>
      <c r="L73" s="24">
        <v>102151216</v>
      </c>
    </row>
    <row r="74" spans="1:12" ht="13.5" hidden="1" x14ac:dyDescent="0.25">
      <c r="A74" s="50" t="s">
        <v>59</v>
      </c>
      <c r="B74" s="50" t="s">
        <v>19</v>
      </c>
      <c r="C74" s="24">
        <v>326422918</v>
      </c>
      <c r="D74" s="24">
        <v>168082506</v>
      </c>
      <c r="E74" s="24">
        <v>280325856</v>
      </c>
      <c r="F74" s="24">
        <v>73779573</v>
      </c>
      <c r="G74" s="24">
        <v>78282070</v>
      </c>
      <c r="H74" s="24">
        <v>78282070</v>
      </c>
      <c r="I74" s="24">
        <v>359665978</v>
      </c>
      <c r="J74" s="24">
        <v>84375212</v>
      </c>
      <c r="K74" s="24">
        <v>87924905</v>
      </c>
      <c r="L74" s="24">
        <v>91895029</v>
      </c>
    </row>
    <row r="75" spans="1:12" ht="13.5" hidden="1" x14ac:dyDescent="0.25">
      <c r="A75" s="50" t="s">
        <v>60</v>
      </c>
      <c r="B75" s="50" t="s">
        <v>19</v>
      </c>
      <c r="C75" s="24">
        <v>9232516</v>
      </c>
      <c r="D75" s="24">
        <v>3117487</v>
      </c>
      <c r="E75" s="24">
        <v>6237687</v>
      </c>
      <c r="F75" s="24">
        <v>2472082</v>
      </c>
      <c r="G75" s="24">
        <v>4430304</v>
      </c>
      <c r="H75" s="24">
        <v>4430304</v>
      </c>
      <c r="I75" s="24">
        <v>131122719</v>
      </c>
      <c r="J75" s="24">
        <v>325683</v>
      </c>
      <c r="K75" s="24">
        <v>8582208</v>
      </c>
      <c r="L75" s="24">
        <v>17653192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29240985</v>
      </c>
      <c r="D5" s="20">
        <v>495148276</v>
      </c>
      <c r="E5" s="21">
        <v>597408312</v>
      </c>
      <c r="F5" s="22">
        <v>2175387</v>
      </c>
      <c r="G5" s="20">
        <v>3571822</v>
      </c>
      <c r="H5" s="23">
        <v>3571822</v>
      </c>
      <c r="I5" s="24">
        <v>244809926</v>
      </c>
      <c r="J5" s="22">
        <v>9309544</v>
      </c>
      <c r="K5" s="20">
        <v>13142051</v>
      </c>
      <c r="L5" s="23">
        <v>13065097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-20652645</v>
      </c>
      <c r="D6" s="20">
        <f t="shared" si="0"/>
        <v>-492195026</v>
      </c>
      <c r="E6" s="23">
        <f t="shared" si="0"/>
        <v>-583413522</v>
      </c>
      <c r="F6" s="22">
        <f t="shared" si="0"/>
        <v>2953253</v>
      </c>
      <c r="G6" s="20">
        <f t="shared" si="0"/>
        <v>1839420</v>
      </c>
      <c r="H6" s="23">
        <f t="shared" si="0"/>
        <v>1839420</v>
      </c>
      <c r="I6" s="25">
        <f>+I75-I5</f>
        <v>-246016107</v>
      </c>
      <c r="J6" s="22">
        <f t="shared" ref="J6:L6" si="1">+J75-J5</f>
        <v>1039215</v>
      </c>
      <c r="K6" s="20">
        <f t="shared" si="1"/>
        <v>1476202</v>
      </c>
      <c r="L6" s="23">
        <f t="shared" si="1"/>
        <v>1597023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8588340</v>
      </c>
      <c r="D8" s="30">
        <f t="shared" si="2"/>
        <v>2953250</v>
      </c>
      <c r="E8" s="31">
        <f t="shared" si="2"/>
        <v>13994790</v>
      </c>
      <c r="F8" s="32">
        <f t="shared" si="2"/>
        <v>5128640</v>
      </c>
      <c r="G8" s="30">
        <f t="shared" si="2"/>
        <v>5411242</v>
      </c>
      <c r="H8" s="31">
        <f t="shared" si="2"/>
        <v>5411242</v>
      </c>
      <c r="I8" s="33">
        <f>SUM(I5:I7)</f>
        <v>-1206181</v>
      </c>
      <c r="J8" s="32">
        <f t="shared" ref="J8:L8" si="3">SUM(J5:J7)</f>
        <v>10348759</v>
      </c>
      <c r="K8" s="30">
        <f t="shared" si="3"/>
        <v>14618253</v>
      </c>
      <c r="L8" s="31">
        <f t="shared" si="3"/>
        <v>14662120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4175570</v>
      </c>
      <c r="D11" s="20">
        <v>152762</v>
      </c>
      <c r="E11" s="23">
        <v>6205254</v>
      </c>
      <c r="F11" s="26">
        <v>3</v>
      </c>
      <c r="G11" s="20">
        <v>6205254</v>
      </c>
      <c r="H11" s="23">
        <v>6205254</v>
      </c>
      <c r="I11" s="27">
        <v>31204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-582947</v>
      </c>
      <c r="D13" s="20">
        <v>-1642746</v>
      </c>
      <c r="E13" s="23">
        <v>-1624536</v>
      </c>
      <c r="F13" s="26">
        <v>-2045373</v>
      </c>
      <c r="G13" s="20">
        <v>-1624592</v>
      </c>
      <c r="H13" s="23">
        <v>-1624592</v>
      </c>
      <c r="I13" s="27">
        <v>-1804156</v>
      </c>
      <c r="J13" s="26">
        <v>-1624592</v>
      </c>
      <c r="K13" s="20">
        <v>-25223629</v>
      </c>
      <c r="L13" s="23">
        <v>-25223630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-9551211.5645175017</v>
      </c>
      <c r="D14" s="20">
        <f t="shared" si="4"/>
        <v>-73412203.21880725</v>
      </c>
      <c r="E14" s="23">
        <f t="shared" si="4"/>
        <v>-56500352.03925398</v>
      </c>
      <c r="F14" s="26">
        <f t="shared" si="4"/>
        <v>-9504947.4112943783</v>
      </c>
      <c r="G14" s="20">
        <f t="shared" si="4"/>
        <v>-4806750.6444381885</v>
      </c>
      <c r="H14" s="23">
        <f t="shared" si="4"/>
        <v>-4806750.6444381885</v>
      </c>
      <c r="I14" s="27">
        <f>-I32</f>
        <v>-23928856.288244255</v>
      </c>
      <c r="J14" s="26">
        <f t="shared" ref="J14:L14" si="5">-J32</f>
        <v>-14007744.228185078</v>
      </c>
      <c r="K14" s="20">
        <f t="shared" si="5"/>
        <v>-10873879.31031364</v>
      </c>
      <c r="L14" s="23">
        <f t="shared" si="5"/>
        <v>-10138744.624187561</v>
      </c>
    </row>
    <row r="15" spans="1:12" ht="13.5" x14ac:dyDescent="0.25">
      <c r="A15" s="18" t="s">
        <v>32</v>
      </c>
      <c r="B15" s="19" t="s">
        <v>19</v>
      </c>
      <c r="C15" s="35">
        <v>29311297</v>
      </c>
      <c r="D15" s="35">
        <v>35057384</v>
      </c>
      <c r="E15" s="36">
        <v>38923019</v>
      </c>
      <c r="F15" s="39">
        <v>1174823</v>
      </c>
      <c r="G15" s="35">
        <v>4529056</v>
      </c>
      <c r="H15" s="36">
        <v>4529056</v>
      </c>
      <c r="I15" s="38">
        <v>2846734</v>
      </c>
      <c r="J15" s="39">
        <v>709755</v>
      </c>
      <c r="K15" s="35">
        <v>709747</v>
      </c>
      <c r="L15" s="36">
        <v>709747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23352708.435482498</v>
      </c>
      <c r="D18" s="30">
        <f t="shared" si="6"/>
        <v>-39844803.21880725</v>
      </c>
      <c r="E18" s="31">
        <f t="shared" si="6"/>
        <v>-12996615.03925398</v>
      </c>
      <c r="F18" s="32">
        <f t="shared" si="6"/>
        <v>-10375494.411294378</v>
      </c>
      <c r="G18" s="30">
        <f t="shared" si="6"/>
        <v>4302967.3555618115</v>
      </c>
      <c r="H18" s="31">
        <f t="shared" si="6"/>
        <v>4302967.3555618115</v>
      </c>
      <c r="I18" s="33">
        <f>SUM(I11:I17)</f>
        <v>-22855074.288244255</v>
      </c>
      <c r="J18" s="32">
        <f t="shared" ref="J18:L18" si="7">SUM(J11:J17)</f>
        <v>-14922581.228185078</v>
      </c>
      <c r="K18" s="30">
        <f t="shared" si="7"/>
        <v>-35387761.310313642</v>
      </c>
      <c r="L18" s="31">
        <f t="shared" si="7"/>
        <v>-34652627.624187559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-14764368.435482498</v>
      </c>
      <c r="D19" s="42">
        <f t="shared" si="8"/>
        <v>42798053.21880725</v>
      </c>
      <c r="E19" s="43">
        <f t="shared" si="8"/>
        <v>26991405.03925398</v>
      </c>
      <c r="F19" s="44">
        <f t="shared" si="8"/>
        <v>15504134.411294378</v>
      </c>
      <c r="G19" s="42">
        <f t="shared" si="8"/>
        <v>1108274.6444381885</v>
      </c>
      <c r="H19" s="45">
        <f t="shared" si="8"/>
        <v>1108274.6444381885</v>
      </c>
      <c r="I19" s="46">
        <f>+I8-I18</f>
        <v>21648893.288244255</v>
      </c>
      <c r="J19" s="47">
        <f t="shared" ref="J19:L19" si="9">+J8-J18</f>
        <v>25271340.22818508</v>
      </c>
      <c r="K19" s="42">
        <f t="shared" si="9"/>
        <v>50006014.310313642</v>
      </c>
      <c r="L19" s="43">
        <f t="shared" si="9"/>
        <v>49314747.624187559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-14764368.435482498</v>
      </c>
      <c r="D21" s="42">
        <f t="shared" ref="D21:L21" si="10">+D19-D20</f>
        <v>42798053.21880725</v>
      </c>
      <c r="E21" s="43">
        <f t="shared" si="10"/>
        <v>26991405.03925398</v>
      </c>
      <c r="F21" s="44">
        <f t="shared" si="10"/>
        <v>15504134.411294378</v>
      </c>
      <c r="G21" s="42">
        <f t="shared" si="10"/>
        <v>1108274.6444381885</v>
      </c>
      <c r="H21" s="45">
        <f t="shared" si="10"/>
        <v>1108274.6444381885</v>
      </c>
      <c r="I21" s="46">
        <f t="shared" si="10"/>
        <v>21648893.288244255</v>
      </c>
      <c r="J21" s="47">
        <f t="shared" si="10"/>
        <v>25271340.22818508</v>
      </c>
      <c r="K21" s="42">
        <f t="shared" si="10"/>
        <v>50006014.310313642</v>
      </c>
      <c r="L21" s="43">
        <f t="shared" si="10"/>
        <v>49314747.624187559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17747517.564517502</v>
      </c>
      <c r="D29" s="24">
        <f t="shared" ref="D29:L29" si="11">D35*D36</f>
        <v>79292451.21880725</v>
      </c>
      <c r="E29" s="24">
        <f t="shared" si="11"/>
        <v>62135342.03925398</v>
      </c>
      <c r="F29" s="24">
        <f t="shared" si="11"/>
        <v>16921018.411294378</v>
      </c>
      <c r="G29" s="24">
        <f t="shared" si="11"/>
        <v>8689753.6444381885</v>
      </c>
      <c r="H29" s="24">
        <f t="shared" si="11"/>
        <v>8689753.6444381885</v>
      </c>
      <c r="I29" s="24">
        <f t="shared" si="11"/>
        <v>27391664.288244255</v>
      </c>
      <c r="J29" s="24">
        <f t="shared" si="11"/>
        <v>16146288.228185078</v>
      </c>
      <c r="K29" s="24">
        <f t="shared" si="11"/>
        <v>13012423.31031364</v>
      </c>
      <c r="L29" s="24">
        <f t="shared" si="11"/>
        <v>12277288.624187561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8196306</v>
      </c>
      <c r="D31" s="24">
        <v>5880248</v>
      </c>
      <c r="E31" s="24">
        <v>5634990</v>
      </c>
      <c r="F31" s="24">
        <v>7416071</v>
      </c>
      <c r="G31" s="24">
        <v>3883003</v>
      </c>
      <c r="H31" s="24">
        <v>3883003</v>
      </c>
      <c r="I31" s="24">
        <v>3462808</v>
      </c>
      <c r="J31" s="24">
        <v>2138544</v>
      </c>
      <c r="K31" s="24">
        <v>2138544</v>
      </c>
      <c r="L31" s="24">
        <v>2138544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9551211.5645175017</v>
      </c>
      <c r="D32" s="54">
        <f t="shared" si="12"/>
        <v>73412203.21880725</v>
      </c>
      <c r="E32" s="54">
        <f t="shared" si="12"/>
        <v>56500352.03925398</v>
      </c>
      <c r="F32" s="54">
        <f t="shared" si="12"/>
        <v>9504947.4112943783</v>
      </c>
      <c r="G32" s="54">
        <f t="shared" si="12"/>
        <v>4806750.6444381885</v>
      </c>
      <c r="H32" s="54">
        <f t="shared" si="12"/>
        <v>4806750.6444381885</v>
      </c>
      <c r="I32" s="54">
        <f>+I29-I31</f>
        <v>23928856.288244255</v>
      </c>
      <c r="J32" s="54">
        <f t="shared" ref="J32:L32" si="13">+J29-J31</f>
        <v>14007744.228185078</v>
      </c>
      <c r="K32" s="54">
        <f t="shared" si="13"/>
        <v>10873879.31031364</v>
      </c>
      <c r="L32" s="54">
        <f t="shared" si="13"/>
        <v>10138744.624187561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13217274</v>
      </c>
      <c r="D35" s="24">
        <v>12914963</v>
      </c>
      <c r="E35" s="24">
        <v>9065296</v>
      </c>
      <c r="F35" s="24">
        <v>22623026</v>
      </c>
      <c r="G35" s="24">
        <v>10286781</v>
      </c>
      <c r="H35" s="24">
        <v>10286781</v>
      </c>
      <c r="I35" s="24">
        <v>14004943</v>
      </c>
      <c r="J35" s="24">
        <v>13304343</v>
      </c>
      <c r="K35" s="24">
        <v>9873880</v>
      </c>
      <c r="L35" s="24">
        <v>10233803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1.3427517326581488</v>
      </c>
      <c r="D36" s="56">
        <f t="shared" si="14"/>
        <v>6.1395802077642232</v>
      </c>
      <c r="E36" s="56">
        <f t="shared" si="14"/>
        <v>6.8541989185189296</v>
      </c>
      <c r="F36" s="56">
        <f t="shared" si="14"/>
        <v>0.74795557461209561</v>
      </c>
      <c r="G36" s="56">
        <f t="shared" si="14"/>
        <v>0.84474955230778115</v>
      </c>
      <c r="H36" s="56">
        <f t="shared" si="14"/>
        <v>0.84474955230778115</v>
      </c>
      <c r="I36" s="56">
        <f>IF(ISERROR(I74/I73),0,(I74/I73))</f>
        <v>1.9558568919733736</v>
      </c>
      <c r="J36" s="56">
        <f t="shared" ref="J36:L36" si="15">IF(ISERROR(J74/J73),0,(J74/J73))</f>
        <v>1.2136103397353089</v>
      </c>
      <c r="K36" s="56">
        <f t="shared" si="15"/>
        <v>1.317863221987065</v>
      </c>
      <c r="L36" s="56">
        <f t="shared" si="15"/>
        <v>1.1996799844776727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29224605</v>
      </c>
      <c r="D73" s="24">
        <v>32717375</v>
      </c>
      <c r="E73" s="24">
        <v>29708888</v>
      </c>
      <c r="F73" s="24">
        <v>35706610</v>
      </c>
      <c r="G73" s="24">
        <v>34622000</v>
      </c>
      <c r="H73" s="24">
        <v>34622000</v>
      </c>
      <c r="I73" s="24">
        <v>28421243</v>
      </c>
      <c r="J73" s="24">
        <v>36813012</v>
      </c>
      <c r="K73" s="24">
        <v>37961847</v>
      </c>
      <c r="L73" s="24">
        <v>39251846</v>
      </c>
    </row>
    <row r="74" spans="1:12" ht="13.5" hidden="1" x14ac:dyDescent="0.25">
      <c r="A74" s="50" t="s">
        <v>59</v>
      </c>
      <c r="B74" s="50" t="s">
        <v>19</v>
      </c>
      <c r="C74" s="24">
        <v>39241389</v>
      </c>
      <c r="D74" s="24">
        <v>200870948</v>
      </c>
      <c r="E74" s="24">
        <v>203630628</v>
      </c>
      <c r="F74" s="24">
        <v>26706958</v>
      </c>
      <c r="G74" s="24">
        <v>29246919</v>
      </c>
      <c r="H74" s="24">
        <v>29246919</v>
      </c>
      <c r="I74" s="24">
        <v>55587884</v>
      </c>
      <c r="J74" s="24">
        <v>44676652</v>
      </c>
      <c r="K74" s="24">
        <v>50028522</v>
      </c>
      <c r="L74" s="24">
        <v>47089654</v>
      </c>
    </row>
    <row r="75" spans="1:12" ht="13.5" hidden="1" x14ac:dyDescent="0.25">
      <c r="A75" s="50" t="s">
        <v>60</v>
      </c>
      <c r="B75" s="50" t="s">
        <v>19</v>
      </c>
      <c r="C75" s="24">
        <v>8588340</v>
      </c>
      <c r="D75" s="24">
        <v>2953250</v>
      </c>
      <c r="E75" s="24">
        <v>13994790</v>
      </c>
      <c r="F75" s="24">
        <v>5128640</v>
      </c>
      <c r="G75" s="24">
        <v>5411242</v>
      </c>
      <c r="H75" s="24">
        <v>5411242</v>
      </c>
      <c r="I75" s="24">
        <v>-1206181</v>
      </c>
      <c r="J75" s="24">
        <v>10348759</v>
      </c>
      <c r="K75" s="24">
        <v>14618253</v>
      </c>
      <c r="L75" s="24">
        <v>14662120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-8407371</v>
      </c>
      <c r="D5" s="20">
        <v>2728915</v>
      </c>
      <c r="E5" s="21">
        <v>-759396</v>
      </c>
      <c r="F5" s="22">
        <v>3278980</v>
      </c>
      <c r="G5" s="20">
        <v>3278980</v>
      </c>
      <c r="H5" s="23">
        <v>3278980</v>
      </c>
      <c r="I5" s="24">
        <v>-5718250</v>
      </c>
      <c r="J5" s="22">
        <v>-10799755</v>
      </c>
      <c r="K5" s="20">
        <v>-4397732</v>
      </c>
      <c r="L5" s="23">
        <v>4590964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8421682</v>
      </c>
      <c r="D6" s="20">
        <f t="shared" si="0"/>
        <v>1694539</v>
      </c>
      <c r="E6" s="23">
        <f t="shared" si="0"/>
        <v>1615469</v>
      </c>
      <c r="F6" s="22">
        <f t="shared" si="0"/>
        <v>254014</v>
      </c>
      <c r="G6" s="20">
        <f t="shared" si="0"/>
        <v>254014</v>
      </c>
      <c r="H6" s="23">
        <f t="shared" si="0"/>
        <v>254014</v>
      </c>
      <c r="I6" s="25">
        <f>+I75-I5</f>
        <v>1270373</v>
      </c>
      <c r="J6" s="22">
        <f t="shared" ref="J6:L6" si="1">+J75-J5</f>
        <v>-1095500</v>
      </c>
      <c r="K6" s="20">
        <f t="shared" si="1"/>
        <v>-217356</v>
      </c>
      <c r="L6" s="23">
        <f t="shared" si="1"/>
        <v>-37405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14311</v>
      </c>
      <c r="D8" s="30">
        <f t="shared" si="2"/>
        <v>4423454</v>
      </c>
      <c r="E8" s="31">
        <f t="shared" si="2"/>
        <v>856073</v>
      </c>
      <c r="F8" s="32">
        <f t="shared" si="2"/>
        <v>3532994</v>
      </c>
      <c r="G8" s="30">
        <f t="shared" si="2"/>
        <v>3532994</v>
      </c>
      <c r="H8" s="31">
        <f t="shared" si="2"/>
        <v>3532994</v>
      </c>
      <c r="I8" s="33">
        <f>SUM(I5:I7)</f>
        <v>-4447877</v>
      </c>
      <c r="J8" s="32">
        <f t="shared" ref="J8:L8" si="3">SUM(J5:J7)</f>
        <v>-11895255</v>
      </c>
      <c r="K8" s="30">
        <f t="shared" si="3"/>
        <v>-4615088</v>
      </c>
      <c r="L8" s="31">
        <f t="shared" si="3"/>
        <v>4553559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2663129</v>
      </c>
      <c r="D11" s="20">
        <v>6707813</v>
      </c>
      <c r="E11" s="23">
        <v>3762270</v>
      </c>
      <c r="F11" s="26">
        <v>0</v>
      </c>
      <c r="G11" s="20">
        <v>0</v>
      </c>
      <c r="H11" s="23">
        <v>0</v>
      </c>
      <c r="I11" s="27">
        <v>-3107092</v>
      </c>
      <c r="J11" s="26">
        <v>20000000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-7258441</v>
      </c>
      <c r="D13" s="20">
        <v>-10164844</v>
      </c>
      <c r="E13" s="23">
        <v>-11639972</v>
      </c>
      <c r="F13" s="26">
        <v>-6668937</v>
      </c>
      <c r="G13" s="20">
        <v>-6668937</v>
      </c>
      <c r="H13" s="23">
        <v>-6668937</v>
      </c>
      <c r="I13" s="27">
        <v>-20992240</v>
      </c>
      <c r="J13" s="26">
        <v>-6999049</v>
      </c>
      <c r="K13" s="20">
        <v>-7345502</v>
      </c>
      <c r="L13" s="23">
        <v>-7709105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52388638.166406952</v>
      </c>
      <c r="D14" s="20">
        <f t="shared" si="4"/>
        <v>58503229.834075406</v>
      </c>
      <c r="E14" s="23">
        <f t="shared" si="4"/>
        <v>81097823.666738197</v>
      </c>
      <c r="F14" s="26">
        <f t="shared" si="4"/>
        <v>94709264</v>
      </c>
      <c r="G14" s="20">
        <f t="shared" si="4"/>
        <v>94709264</v>
      </c>
      <c r="H14" s="23">
        <f t="shared" si="4"/>
        <v>94709264</v>
      </c>
      <c r="I14" s="27">
        <f>-I32</f>
        <v>104239556.61662047</v>
      </c>
      <c r="J14" s="26">
        <f t="shared" ref="J14:L14" si="5">-J32</f>
        <v>55764375.943786189</v>
      </c>
      <c r="K14" s="20">
        <f t="shared" si="5"/>
        <v>33156307.888409168</v>
      </c>
      <c r="L14" s="23">
        <f t="shared" si="5"/>
        <v>5785649.7305392921</v>
      </c>
    </row>
    <row r="15" spans="1:12" ht="13.5" x14ac:dyDescent="0.25">
      <c r="A15" s="18" t="s">
        <v>32</v>
      </c>
      <c r="B15" s="19" t="s">
        <v>19</v>
      </c>
      <c r="C15" s="35">
        <v>9156013</v>
      </c>
      <c r="D15" s="35">
        <v>10711078</v>
      </c>
      <c r="E15" s="36">
        <v>9593886</v>
      </c>
      <c r="F15" s="39">
        <v>12214861</v>
      </c>
      <c r="G15" s="35">
        <v>12214861</v>
      </c>
      <c r="H15" s="36">
        <v>12214861</v>
      </c>
      <c r="I15" s="38">
        <v>19183865</v>
      </c>
      <c r="J15" s="39">
        <v>13315015</v>
      </c>
      <c r="K15" s="35">
        <v>14469625</v>
      </c>
      <c r="L15" s="36">
        <v>15681393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56949339.166406952</v>
      </c>
      <c r="D18" s="30">
        <f t="shared" si="6"/>
        <v>65757276.834075406</v>
      </c>
      <c r="E18" s="31">
        <f t="shared" si="6"/>
        <v>82814007.666738197</v>
      </c>
      <c r="F18" s="32">
        <f t="shared" si="6"/>
        <v>100255188</v>
      </c>
      <c r="G18" s="30">
        <f t="shared" si="6"/>
        <v>100255188</v>
      </c>
      <c r="H18" s="31">
        <f t="shared" si="6"/>
        <v>100255188</v>
      </c>
      <c r="I18" s="33">
        <f>SUM(I11:I17)</f>
        <v>99324089.616620466</v>
      </c>
      <c r="J18" s="32">
        <f t="shared" ref="J18:L18" si="7">SUM(J11:J17)</f>
        <v>82080341.943786189</v>
      </c>
      <c r="K18" s="30">
        <f t="shared" si="7"/>
        <v>40280430.888409168</v>
      </c>
      <c r="L18" s="31">
        <f t="shared" si="7"/>
        <v>13757937.730539292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-56935028.166406952</v>
      </c>
      <c r="D19" s="42">
        <f t="shared" si="8"/>
        <v>-61333822.834075406</v>
      </c>
      <c r="E19" s="43">
        <f t="shared" si="8"/>
        <v>-81957934.666738197</v>
      </c>
      <c r="F19" s="44">
        <f t="shared" si="8"/>
        <v>-96722194</v>
      </c>
      <c r="G19" s="42">
        <f t="shared" si="8"/>
        <v>-96722194</v>
      </c>
      <c r="H19" s="45">
        <f t="shared" si="8"/>
        <v>-96722194</v>
      </c>
      <c r="I19" s="46">
        <f>+I8-I18</f>
        <v>-103771966.61662047</v>
      </c>
      <c r="J19" s="47">
        <f t="shared" ref="J19:L19" si="9">+J8-J18</f>
        <v>-93975596.943786189</v>
      </c>
      <c r="K19" s="42">
        <f t="shared" si="9"/>
        <v>-44895518.888409168</v>
      </c>
      <c r="L19" s="43">
        <f t="shared" si="9"/>
        <v>-9204378.7305392921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-56935028.166406952</v>
      </c>
      <c r="D21" s="42">
        <f t="shared" ref="D21:L21" si="10">+D19-D20</f>
        <v>-61333822.834075406</v>
      </c>
      <c r="E21" s="43">
        <f t="shared" si="10"/>
        <v>-81957934.666738197</v>
      </c>
      <c r="F21" s="44">
        <f t="shared" si="10"/>
        <v>-96722194</v>
      </c>
      <c r="G21" s="42">
        <f t="shared" si="10"/>
        <v>-96722194</v>
      </c>
      <c r="H21" s="45">
        <f t="shared" si="10"/>
        <v>-96722194</v>
      </c>
      <c r="I21" s="46">
        <f t="shared" si="10"/>
        <v>-103771966.61662047</v>
      </c>
      <c r="J21" s="47">
        <f t="shared" si="10"/>
        <v>-93975596.943786189</v>
      </c>
      <c r="K21" s="42">
        <f t="shared" si="10"/>
        <v>-44895518.888409168</v>
      </c>
      <c r="L21" s="43">
        <f t="shared" si="10"/>
        <v>-9204378.7305392921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4361620.8335930454</v>
      </c>
      <c r="D29" s="24">
        <f t="shared" ref="D29:L29" si="11">D35*D36</f>
        <v>7094536.1659245929</v>
      </c>
      <c r="E29" s="24">
        <f t="shared" si="11"/>
        <v>7100855.3332618074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87332221.383379534</v>
      </c>
      <c r="J29" s="24">
        <f t="shared" si="11"/>
        <v>18632997.056213811</v>
      </c>
      <c r="K29" s="24">
        <f t="shared" si="11"/>
        <v>19923735.111590832</v>
      </c>
      <c r="L29" s="24">
        <f t="shared" si="11"/>
        <v>24921855.269460708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56750259</v>
      </c>
      <c r="D31" s="24">
        <v>65597766</v>
      </c>
      <c r="E31" s="24">
        <v>88198679</v>
      </c>
      <c r="F31" s="24">
        <v>94709264</v>
      </c>
      <c r="G31" s="24">
        <v>94709264</v>
      </c>
      <c r="H31" s="24">
        <v>94709264</v>
      </c>
      <c r="I31" s="24">
        <v>191571778</v>
      </c>
      <c r="J31" s="24">
        <v>74397373</v>
      </c>
      <c r="K31" s="24">
        <v>53080043</v>
      </c>
      <c r="L31" s="24">
        <v>30707505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-52388638.166406952</v>
      </c>
      <c r="D32" s="54">
        <f t="shared" si="12"/>
        <v>-58503229.834075406</v>
      </c>
      <c r="E32" s="54">
        <f t="shared" si="12"/>
        <v>-81097823.666738197</v>
      </c>
      <c r="F32" s="54">
        <f t="shared" si="12"/>
        <v>-94709264</v>
      </c>
      <c r="G32" s="54">
        <f t="shared" si="12"/>
        <v>-94709264</v>
      </c>
      <c r="H32" s="54">
        <f t="shared" si="12"/>
        <v>-94709264</v>
      </c>
      <c r="I32" s="54">
        <f>+I29-I31</f>
        <v>-104239556.61662047</v>
      </c>
      <c r="J32" s="54">
        <f t="shared" ref="J32:L32" si="13">+J29-J31</f>
        <v>-55764375.943786189</v>
      </c>
      <c r="K32" s="54">
        <f t="shared" si="13"/>
        <v>-33156307.888409168</v>
      </c>
      <c r="L32" s="54">
        <f t="shared" si="13"/>
        <v>-5785649.7305392921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3601242</v>
      </c>
      <c r="D35" s="24">
        <v>3802946</v>
      </c>
      <c r="E35" s="24">
        <v>4396172</v>
      </c>
      <c r="F35" s="24">
        <v>18750692</v>
      </c>
      <c r="G35" s="24">
        <v>18750692</v>
      </c>
      <c r="H35" s="24">
        <v>18750692</v>
      </c>
      <c r="I35" s="24">
        <v>46792914</v>
      </c>
      <c r="J35" s="24">
        <v>25460949</v>
      </c>
      <c r="K35" s="24">
        <v>32506717</v>
      </c>
      <c r="L35" s="24">
        <v>39904775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1.2111434981578704</v>
      </c>
      <c r="D36" s="56">
        <f t="shared" si="14"/>
        <v>1.8655369195157103</v>
      </c>
      <c r="E36" s="56">
        <f t="shared" si="14"/>
        <v>1.6152360128907166</v>
      </c>
      <c r="F36" s="56">
        <f t="shared" si="14"/>
        <v>0</v>
      </c>
      <c r="G36" s="56">
        <f t="shared" si="14"/>
        <v>0</v>
      </c>
      <c r="H36" s="56">
        <f t="shared" si="14"/>
        <v>0</v>
      </c>
      <c r="I36" s="56">
        <f>IF(ISERROR(I74/I73),0,(I74/I73))</f>
        <v>1.8663556918763284</v>
      </c>
      <c r="J36" s="56">
        <f t="shared" ref="J36:L36" si="15">IF(ISERROR(J74/J73),0,(J74/J73))</f>
        <v>0.73182649461392069</v>
      </c>
      <c r="K36" s="56">
        <f t="shared" si="15"/>
        <v>0.6129113288060074</v>
      </c>
      <c r="L36" s="56">
        <f t="shared" si="15"/>
        <v>0.62453316099290646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27857159</v>
      </c>
      <c r="D73" s="24">
        <v>30039465</v>
      </c>
      <c r="E73" s="24">
        <v>30534222</v>
      </c>
      <c r="F73" s="24">
        <v>34161744</v>
      </c>
      <c r="G73" s="24">
        <v>34161744</v>
      </c>
      <c r="H73" s="24">
        <v>34161744</v>
      </c>
      <c r="I73" s="24">
        <v>33662107</v>
      </c>
      <c r="J73" s="24">
        <v>41388548</v>
      </c>
      <c r="K73" s="24">
        <v>42947059</v>
      </c>
      <c r="L73" s="24">
        <v>45807012</v>
      </c>
    </row>
    <row r="74" spans="1:12" ht="13.5" hidden="1" x14ac:dyDescent="0.25">
      <c r="A74" s="50" t="s">
        <v>59</v>
      </c>
      <c r="B74" s="50" t="s">
        <v>19</v>
      </c>
      <c r="C74" s="24">
        <v>33739017</v>
      </c>
      <c r="D74" s="24">
        <v>56039731</v>
      </c>
      <c r="E74" s="24">
        <v>49319975</v>
      </c>
      <c r="F74" s="24">
        <v>0</v>
      </c>
      <c r="G74" s="24">
        <v>0</v>
      </c>
      <c r="H74" s="24">
        <v>0</v>
      </c>
      <c r="I74" s="24">
        <v>62825465</v>
      </c>
      <c r="J74" s="24">
        <v>30289236</v>
      </c>
      <c r="K74" s="24">
        <v>26322739</v>
      </c>
      <c r="L74" s="24">
        <v>28607998</v>
      </c>
    </row>
    <row r="75" spans="1:12" ht="13.5" hidden="1" x14ac:dyDescent="0.25">
      <c r="A75" s="50" t="s">
        <v>60</v>
      </c>
      <c r="B75" s="50" t="s">
        <v>19</v>
      </c>
      <c r="C75" s="24">
        <v>14311</v>
      </c>
      <c r="D75" s="24">
        <v>4423454</v>
      </c>
      <c r="E75" s="24">
        <v>856073</v>
      </c>
      <c r="F75" s="24">
        <v>3532994</v>
      </c>
      <c r="G75" s="24">
        <v>3532994</v>
      </c>
      <c r="H75" s="24">
        <v>3532994</v>
      </c>
      <c r="I75" s="24">
        <v>-4447877</v>
      </c>
      <c r="J75" s="24">
        <v>-11895255</v>
      </c>
      <c r="K75" s="24">
        <v>-4615088</v>
      </c>
      <c r="L75" s="24">
        <v>4553559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98210969</v>
      </c>
      <c r="D5" s="20">
        <v>44559673</v>
      </c>
      <c r="E5" s="21">
        <v>36577650</v>
      </c>
      <c r="F5" s="22">
        <v>5043001</v>
      </c>
      <c r="G5" s="20">
        <v>4294091</v>
      </c>
      <c r="H5" s="23">
        <v>4294091</v>
      </c>
      <c r="I5" s="24">
        <v>70676727</v>
      </c>
      <c r="J5" s="22">
        <v>9797526</v>
      </c>
      <c r="K5" s="20">
        <v>8816154</v>
      </c>
      <c r="L5" s="23">
        <v>6112506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-93399554</v>
      </c>
      <c r="D6" s="20">
        <f t="shared" si="0"/>
        <v>-35414237</v>
      </c>
      <c r="E6" s="23">
        <f t="shared" si="0"/>
        <v>-27276054</v>
      </c>
      <c r="F6" s="22">
        <f t="shared" si="0"/>
        <v>74342</v>
      </c>
      <c r="G6" s="20">
        <f t="shared" si="0"/>
        <v>5555983</v>
      </c>
      <c r="H6" s="23">
        <f t="shared" si="0"/>
        <v>5555983</v>
      </c>
      <c r="I6" s="25">
        <f>+I75-I5</f>
        <v>-56743321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4811415</v>
      </c>
      <c r="D8" s="30">
        <f t="shared" si="2"/>
        <v>9145436</v>
      </c>
      <c r="E8" s="31">
        <f t="shared" si="2"/>
        <v>9301596</v>
      </c>
      <c r="F8" s="32">
        <f t="shared" si="2"/>
        <v>5117343</v>
      </c>
      <c r="G8" s="30">
        <f t="shared" si="2"/>
        <v>9850074</v>
      </c>
      <c r="H8" s="31">
        <f t="shared" si="2"/>
        <v>9850074</v>
      </c>
      <c r="I8" s="33">
        <f>SUM(I5:I7)</f>
        <v>13933406</v>
      </c>
      <c r="J8" s="32">
        <f t="shared" ref="J8:L8" si="3">SUM(J5:J7)</f>
        <v>9797526</v>
      </c>
      <c r="K8" s="30">
        <f t="shared" si="3"/>
        <v>8816154</v>
      </c>
      <c r="L8" s="31">
        <f t="shared" si="3"/>
        <v>6112506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490522</v>
      </c>
      <c r="D11" s="20">
        <v>687647</v>
      </c>
      <c r="E11" s="23">
        <v>569566</v>
      </c>
      <c r="F11" s="26">
        <v>0</v>
      </c>
      <c r="G11" s="20">
        <v>0</v>
      </c>
      <c r="H11" s="23">
        <v>0</v>
      </c>
      <c r="I11" s="27">
        <v>503621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-126495</v>
      </c>
      <c r="D13" s="20">
        <v>185696</v>
      </c>
      <c r="E13" s="23">
        <v>195983</v>
      </c>
      <c r="F13" s="26">
        <v>0</v>
      </c>
      <c r="G13" s="20">
        <v>0</v>
      </c>
      <c r="H13" s="23">
        <v>0</v>
      </c>
      <c r="I13" s="27">
        <v>-108402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-288786858.52932411</v>
      </c>
      <c r="D14" s="20">
        <f t="shared" si="4"/>
        <v>-17973710.755175509</v>
      </c>
      <c r="E14" s="23">
        <f t="shared" si="4"/>
        <v>-67049924.13007772</v>
      </c>
      <c r="F14" s="26">
        <f t="shared" si="4"/>
        <v>2027914.0077091209</v>
      </c>
      <c r="G14" s="20">
        <f t="shared" si="4"/>
        <v>2414608.5164254084</v>
      </c>
      <c r="H14" s="23">
        <f t="shared" si="4"/>
        <v>2414608.5164254084</v>
      </c>
      <c r="I14" s="27">
        <f>-I32</f>
        <v>-94330742.799596459</v>
      </c>
      <c r="J14" s="26">
        <f t="shared" ref="J14:L14" si="5">-J32</f>
        <v>1786649.2940498637</v>
      </c>
      <c r="K14" s="20">
        <f t="shared" si="5"/>
        <v>1023179.5253259405</v>
      </c>
      <c r="L14" s="23">
        <f t="shared" si="5"/>
        <v>211369.9130247212</v>
      </c>
    </row>
    <row r="15" spans="1:12" ht="13.5" x14ac:dyDescent="0.25">
      <c r="A15" s="18" t="s">
        <v>32</v>
      </c>
      <c r="B15" s="19" t="s">
        <v>19</v>
      </c>
      <c r="C15" s="35">
        <v>1000363</v>
      </c>
      <c r="D15" s="35">
        <v>1084125</v>
      </c>
      <c r="E15" s="36">
        <v>968266</v>
      </c>
      <c r="F15" s="39">
        <v>2836713</v>
      </c>
      <c r="G15" s="35">
        <v>3746642</v>
      </c>
      <c r="H15" s="36">
        <v>3746642</v>
      </c>
      <c r="I15" s="38">
        <v>968267</v>
      </c>
      <c r="J15" s="39">
        <v>3854739</v>
      </c>
      <c r="K15" s="35">
        <v>3968889</v>
      </c>
      <c r="L15" s="36">
        <v>4089432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64783</v>
      </c>
      <c r="D17" s="20">
        <v>101551</v>
      </c>
      <c r="E17" s="23">
        <v>26966</v>
      </c>
      <c r="F17" s="26">
        <v>0</v>
      </c>
      <c r="G17" s="20">
        <v>0</v>
      </c>
      <c r="H17" s="23">
        <v>0</v>
      </c>
      <c r="I17" s="27">
        <v>350034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-287357685.52932411</v>
      </c>
      <c r="D18" s="30">
        <f t="shared" si="6"/>
        <v>-15914691.755175509</v>
      </c>
      <c r="E18" s="31">
        <f t="shared" si="6"/>
        <v>-65289143.13007772</v>
      </c>
      <c r="F18" s="32">
        <f t="shared" si="6"/>
        <v>4864627.0077091213</v>
      </c>
      <c r="G18" s="30">
        <f t="shared" si="6"/>
        <v>6161250.5164254084</v>
      </c>
      <c r="H18" s="31">
        <f t="shared" si="6"/>
        <v>6161250.5164254084</v>
      </c>
      <c r="I18" s="33">
        <f>SUM(I11:I17)</f>
        <v>-92617222.799596459</v>
      </c>
      <c r="J18" s="32">
        <f t="shared" ref="J18:L18" si="7">SUM(J11:J17)</f>
        <v>5641388.2940498637</v>
      </c>
      <c r="K18" s="30">
        <f t="shared" si="7"/>
        <v>4992068.5253259409</v>
      </c>
      <c r="L18" s="31">
        <f t="shared" si="7"/>
        <v>4300801.9130247217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292169100.52932411</v>
      </c>
      <c r="D19" s="42">
        <f t="shared" si="8"/>
        <v>25060127.755175509</v>
      </c>
      <c r="E19" s="43">
        <f t="shared" si="8"/>
        <v>74590739.13007772</v>
      </c>
      <c r="F19" s="44">
        <f t="shared" si="8"/>
        <v>252715.99229087867</v>
      </c>
      <c r="G19" s="42">
        <f t="shared" si="8"/>
        <v>3688823.4835745916</v>
      </c>
      <c r="H19" s="45">
        <f t="shared" si="8"/>
        <v>3688823.4835745916</v>
      </c>
      <c r="I19" s="46">
        <f>+I8-I18</f>
        <v>106550628.79959646</v>
      </c>
      <c r="J19" s="47">
        <f t="shared" ref="J19:L19" si="9">+J8-J18</f>
        <v>4156137.7059501363</v>
      </c>
      <c r="K19" s="42">
        <f t="shared" si="9"/>
        <v>3824085.4746740591</v>
      </c>
      <c r="L19" s="43">
        <f t="shared" si="9"/>
        <v>1811704.0869752783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292169100.52932411</v>
      </c>
      <c r="D21" s="42">
        <f t="shared" ref="D21:L21" si="10">+D19-D20</f>
        <v>25060127.755175509</v>
      </c>
      <c r="E21" s="43">
        <f t="shared" si="10"/>
        <v>74590739.13007772</v>
      </c>
      <c r="F21" s="44">
        <f t="shared" si="10"/>
        <v>252715.99229087867</v>
      </c>
      <c r="G21" s="42">
        <f t="shared" si="10"/>
        <v>3688823.4835745916</v>
      </c>
      <c r="H21" s="45">
        <f t="shared" si="10"/>
        <v>3688823.4835745916</v>
      </c>
      <c r="I21" s="46">
        <f t="shared" si="10"/>
        <v>106550628.79959646</v>
      </c>
      <c r="J21" s="47">
        <f t="shared" si="10"/>
        <v>4156137.7059501363</v>
      </c>
      <c r="K21" s="42">
        <f t="shared" si="10"/>
        <v>3824085.4746740591</v>
      </c>
      <c r="L21" s="43">
        <f t="shared" si="10"/>
        <v>1811704.0869752783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291574403.52932411</v>
      </c>
      <c r="D29" s="24">
        <f t="shared" ref="D29:L29" si="11">D35*D36</f>
        <v>22912752.755175509</v>
      </c>
      <c r="E29" s="24">
        <f t="shared" si="11"/>
        <v>72128742.13007772</v>
      </c>
      <c r="F29" s="24">
        <f t="shared" si="11"/>
        <v>1237654.9922908791</v>
      </c>
      <c r="G29" s="24">
        <f t="shared" si="11"/>
        <v>1776490.4835745916</v>
      </c>
      <c r="H29" s="24">
        <f t="shared" si="11"/>
        <v>1776490.4835745916</v>
      </c>
      <c r="I29" s="24">
        <f t="shared" si="11"/>
        <v>98821061.799596459</v>
      </c>
      <c r="J29" s="24">
        <f t="shared" si="11"/>
        <v>2404449.7059501363</v>
      </c>
      <c r="K29" s="24">
        <f t="shared" si="11"/>
        <v>3167919.4746740595</v>
      </c>
      <c r="L29" s="24">
        <f t="shared" si="11"/>
        <v>3979729.0869752788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2787545</v>
      </c>
      <c r="D31" s="24">
        <v>4939042</v>
      </c>
      <c r="E31" s="24">
        <v>5078818</v>
      </c>
      <c r="F31" s="24">
        <v>3265569</v>
      </c>
      <c r="G31" s="24">
        <v>4191099</v>
      </c>
      <c r="H31" s="24">
        <v>4191099</v>
      </c>
      <c r="I31" s="24">
        <v>4490319</v>
      </c>
      <c r="J31" s="24">
        <v>4191099</v>
      </c>
      <c r="K31" s="24">
        <v>4191099</v>
      </c>
      <c r="L31" s="24">
        <v>4191099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288786858.52932411</v>
      </c>
      <c r="D32" s="54">
        <f t="shared" si="12"/>
        <v>17973710.755175509</v>
      </c>
      <c r="E32" s="54">
        <f t="shared" si="12"/>
        <v>67049924.13007772</v>
      </c>
      <c r="F32" s="54">
        <f t="shared" si="12"/>
        <v>-2027914.0077091209</v>
      </c>
      <c r="G32" s="54">
        <f t="shared" si="12"/>
        <v>-2414608.5164254084</v>
      </c>
      <c r="H32" s="54">
        <f t="shared" si="12"/>
        <v>-2414608.5164254084</v>
      </c>
      <c r="I32" s="54">
        <f>+I29-I31</f>
        <v>94330742.799596459</v>
      </c>
      <c r="J32" s="54">
        <f t="shared" ref="J32:L32" si="13">+J29-J31</f>
        <v>-1786649.2940498637</v>
      </c>
      <c r="K32" s="54">
        <f t="shared" si="13"/>
        <v>-1023179.5253259405</v>
      </c>
      <c r="L32" s="54">
        <f t="shared" si="13"/>
        <v>-211369.9130247212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4245736</v>
      </c>
      <c r="D35" s="24">
        <v>899919</v>
      </c>
      <c r="E35" s="24">
        <v>4428181</v>
      </c>
      <c r="F35" s="24">
        <v>1072225</v>
      </c>
      <c r="G35" s="24">
        <v>1535947</v>
      </c>
      <c r="H35" s="24">
        <v>1535947</v>
      </c>
      <c r="I35" s="24">
        <v>2494529</v>
      </c>
      <c r="J35" s="24">
        <v>2181986</v>
      </c>
      <c r="K35" s="24">
        <v>2873692</v>
      </c>
      <c r="L35" s="24">
        <v>3603596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68.674642872124906</v>
      </c>
      <c r="D36" s="56">
        <f t="shared" si="14"/>
        <v>25.460905653926087</v>
      </c>
      <c r="E36" s="56">
        <f t="shared" si="14"/>
        <v>16.288571341161916</v>
      </c>
      <c r="F36" s="56">
        <f t="shared" si="14"/>
        <v>1.1542866397359501</v>
      </c>
      <c r="G36" s="56">
        <f t="shared" si="14"/>
        <v>1.156609234286464</v>
      </c>
      <c r="H36" s="56">
        <f t="shared" si="14"/>
        <v>1.156609234286464</v>
      </c>
      <c r="I36" s="56">
        <f>IF(ISERROR(I74/I73),0,(I74/I73))</f>
        <v>39.61511844504372</v>
      </c>
      <c r="J36" s="56">
        <f t="shared" ref="J36:L36" si="15">IF(ISERROR(J74/J73),0,(J74/J73))</f>
        <v>1.1019546898789159</v>
      </c>
      <c r="K36" s="56">
        <f t="shared" si="15"/>
        <v>1.1023865726299338</v>
      </c>
      <c r="L36" s="56">
        <f t="shared" si="15"/>
        <v>1.1043771518714303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64783</v>
      </c>
      <c r="D55" s="24">
        <v>101551</v>
      </c>
      <c r="E55" s="24">
        <v>26966</v>
      </c>
      <c r="F55" s="24">
        <v>0</v>
      </c>
      <c r="G55" s="24">
        <v>0</v>
      </c>
      <c r="H55" s="24">
        <v>0</v>
      </c>
      <c r="I55" s="24">
        <v>350034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64783</v>
      </c>
      <c r="D67" s="54">
        <f t="shared" ref="D67:L67" si="18">SUM(D54:D66)</f>
        <v>101551</v>
      </c>
      <c r="E67" s="54">
        <f t="shared" si="18"/>
        <v>26966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350034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2026235</v>
      </c>
      <c r="D73" s="24">
        <v>3369234</v>
      </c>
      <c r="E73" s="24">
        <v>6243191</v>
      </c>
      <c r="F73" s="24">
        <v>9959631</v>
      </c>
      <c r="G73" s="24">
        <v>9939631</v>
      </c>
      <c r="H73" s="24">
        <v>9939631</v>
      </c>
      <c r="I73" s="24">
        <v>2537126</v>
      </c>
      <c r="J73" s="24">
        <v>8962854</v>
      </c>
      <c r="K73" s="24">
        <v>9179817</v>
      </c>
      <c r="L73" s="24">
        <v>9357843</v>
      </c>
    </row>
    <row r="74" spans="1:12" ht="13.5" hidden="1" x14ac:dyDescent="0.25">
      <c r="A74" s="50" t="s">
        <v>59</v>
      </c>
      <c r="B74" s="50" t="s">
        <v>19</v>
      </c>
      <c r="C74" s="24">
        <v>139150965</v>
      </c>
      <c r="D74" s="24">
        <v>85783749</v>
      </c>
      <c r="E74" s="24">
        <v>101692662</v>
      </c>
      <c r="F74" s="24">
        <v>11496269</v>
      </c>
      <c r="G74" s="24">
        <v>11496269</v>
      </c>
      <c r="H74" s="24">
        <v>11496269</v>
      </c>
      <c r="I74" s="24">
        <v>100508547</v>
      </c>
      <c r="J74" s="24">
        <v>9876659</v>
      </c>
      <c r="K74" s="24">
        <v>10119707</v>
      </c>
      <c r="L74" s="24">
        <v>10334588</v>
      </c>
    </row>
    <row r="75" spans="1:12" ht="13.5" hidden="1" x14ac:dyDescent="0.25">
      <c r="A75" s="50" t="s">
        <v>60</v>
      </c>
      <c r="B75" s="50" t="s">
        <v>19</v>
      </c>
      <c r="C75" s="24">
        <v>4811415</v>
      </c>
      <c r="D75" s="24">
        <v>9145436</v>
      </c>
      <c r="E75" s="24">
        <v>9301596</v>
      </c>
      <c r="F75" s="24">
        <v>5117343</v>
      </c>
      <c r="G75" s="24">
        <v>9850074</v>
      </c>
      <c r="H75" s="24">
        <v>9850074</v>
      </c>
      <c r="I75" s="24">
        <v>13933406</v>
      </c>
      <c r="J75" s="24">
        <v>9797526</v>
      </c>
      <c r="K75" s="24">
        <v>8816154</v>
      </c>
      <c r="L75" s="24">
        <v>6112506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12509753</v>
      </c>
      <c r="D5" s="20">
        <v>1520279</v>
      </c>
      <c r="E5" s="21">
        <v>976249361</v>
      </c>
      <c r="F5" s="22">
        <v>70521535</v>
      </c>
      <c r="G5" s="20">
        <v>36197358</v>
      </c>
      <c r="H5" s="23">
        <v>36197358</v>
      </c>
      <c r="I5" s="24">
        <v>144695812</v>
      </c>
      <c r="J5" s="22">
        <v>33359400</v>
      </c>
      <c r="K5" s="20">
        <v>35385867</v>
      </c>
      <c r="L5" s="23">
        <v>36347997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72683</v>
      </c>
      <c r="D6" s="20">
        <f t="shared" si="0"/>
        <v>4788956</v>
      </c>
      <c r="E6" s="23">
        <f t="shared" si="0"/>
        <v>-958272860</v>
      </c>
      <c r="F6" s="22">
        <f t="shared" si="0"/>
        <v>-25264691</v>
      </c>
      <c r="G6" s="20">
        <f t="shared" si="0"/>
        <v>9059486</v>
      </c>
      <c r="H6" s="23">
        <f t="shared" si="0"/>
        <v>9059486</v>
      </c>
      <c r="I6" s="25">
        <f>+I75-I5</f>
        <v>-187583065</v>
      </c>
      <c r="J6" s="22">
        <f t="shared" ref="J6:L6" si="1">+J75-J5</f>
        <v>-1100220</v>
      </c>
      <c r="K6" s="20">
        <f t="shared" si="1"/>
        <v>-1547977</v>
      </c>
      <c r="L6" s="23">
        <f t="shared" si="1"/>
        <v>821701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12582436</v>
      </c>
      <c r="D8" s="30">
        <f t="shared" si="2"/>
        <v>6309235</v>
      </c>
      <c r="E8" s="31">
        <f t="shared" si="2"/>
        <v>17976501</v>
      </c>
      <c r="F8" s="32">
        <f t="shared" si="2"/>
        <v>45256844</v>
      </c>
      <c r="G8" s="30">
        <f t="shared" si="2"/>
        <v>45256844</v>
      </c>
      <c r="H8" s="31">
        <f t="shared" si="2"/>
        <v>45256844</v>
      </c>
      <c r="I8" s="33">
        <f>SUM(I5:I7)</f>
        <v>-42887253</v>
      </c>
      <c r="J8" s="32">
        <f t="shared" ref="J8:L8" si="3">SUM(J5:J7)</f>
        <v>32259180</v>
      </c>
      <c r="K8" s="30">
        <f t="shared" si="3"/>
        <v>33837890</v>
      </c>
      <c r="L8" s="31">
        <f t="shared" si="3"/>
        <v>37169698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8893638</v>
      </c>
      <c r="D11" s="20">
        <v>1181265</v>
      </c>
      <c r="E11" s="23">
        <v>11672383</v>
      </c>
      <c r="F11" s="26">
        <v>0</v>
      </c>
      <c r="G11" s="20">
        <v>0</v>
      </c>
      <c r="H11" s="23">
        <v>0</v>
      </c>
      <c r="I11" s="27">
        <v>-22254628</v>
      </c>
      <c r="J11" s="26">
        <v>11651772</v>
      </c>
      <c r="K11" s="20">
        <v>7</v>
      </c>
      <c r="L11" s="23">
        <v>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-7039766</v>
      </c>
      <c r="D13" s="20">
        <v>-6585234</v>
      </c>
      <c r="E13" s="23">
        <v>-10791229</v>
      </c>
      <c r="F13" s="26">
        <v>-6766534</v>
      </c>
      <c r="G13" s="20">
        <v>-6766534</v>
      </c>
      <c r="H13" s="23">
        <v>-6766534</v>
      </c>
      <c r="I13" s="27">
        <v>-3088429</v>
      </c>
      <c r="J13" s="26">
        <v>-7172532</v>
      </c>
      <c r="K13" s="20">
        <v>-7602878</v>
      </c>
      <c r="L13" s="23">
        <v>-7602867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103411016</v>
      </c>
      <c r="D14" s="20">
        <f t="shared" si="4"/>
        <v>108205904</v>
      </c>
      <c r="E14" s="23">
        <f t="shared" si="4"/>
        <v>-15327542.833998948</v>
      </c>
      <c r="F14" s="26">
        <f t="shared" si="4"/>
        <v>45726452.572947919</v>
      </c>
      <c r="G14" s="20">
        <f t="shared" si="4"/>
        <v>47031864.372829802</v>
      </c>
      <c r="H14" s="23">
        <f t="shared" si="4"/>
        <v>47031864.372829802</v>
      </c>
      <c r="I14" s="27">
        <f>-I32</f>
        <v>212146414.86098078</v>
      </c>
      <c r="J14" s="26">
        <f t="shared" ref="J14:L14" si="5">-J32</f>
        <v>7061554.241609998</v>
      </c>
      <c r="K14" s="20">
        <f t="shared" si="5"/>
        <v>-9623680.674840644</v>
      </c>
      <c r="L14" s="23">
        <f t="shared" si="5"/>
        <v>-7572895.0300537199</v>
      </c>
    </row>
    <row r="15" spans="1:12" ht="13.5" x14ac:dyDescent="0.25">
      <c r="A15" s="18" t="s">
        <v>32</v>
      </c>
      <c r="B15" s="19" t="s">
        <v>19</v>
      </c>
      <c r="C15" s="35">
        <v>4493374</v>
      </c>
      <c r="D15" s="35">
        <v>5077531</v>
      </c>
      <c r="E15" s="36">
        <v>5212825</v>
      </c>
      <c r="F15" s="39">
        <v>7642152</v>
      </c>
      <c r="G15" s="35">
        <v>7642152</v>
      </c>
      <c r="H15" s="36">
        <v>7642152</v>
      </c>
      <c r="I15" s="38">
        <v>-825839</v>
      </c>
      <c r="J15" s="39">
        <v>8100672</v>
      </c>
      <c r="K15" s="35">
        <v>8586723</v>
      </c>
      <c r="L15" s="36">
        <v>8586879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109758262</v>
      </c>
      <c r="D18" s="30">
        <f t="shared" si="6"/>
        <v>107879466</v>
      </c>
      <c r="E18" s="31">
        <f t="shared" si="6"/>
        <v>-9233563.8339989483</v>
      </c>
      <c r="F18" s="32">
        <f t="shared" si="6"/>
        <v>46602070.572947919</v>
      </c>
      <c r="G18" s="30">
        <f t="shared" si="6"/>
        <v>47907482.372829802</v>
      </c>
      <c r="H18" s="31">
        <f t="shared" si="6"/>
        <v>47907482.372829802</v>
      </c>
      <c r="I18" s="33">
        <f>SUM(I11:I17)</f>
        <v>185977518.86098078</v>
      </c>
      <c r="J18" s="32">
        <f t="shared" ref="J18:L18" si="7">SUM(J11:J17)</f>
        <v>19641466.241609998</v>
      </c>
      <c r="K18" s="30">
        <f t="shared" si="7"/>
        <v>-8639828.674840644</v>
      </c>
      <c r="L18" s="31">
        <f t="shared" si="7"/>
        <v>-6588881.0300537199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-97175826</v>
      </c>
      <c r="D19" s="42">
        <f t="shared" si="8"/>
        <v>-101570231</v>
      </c>
      <c r="E19" s="43">
        <f t="shared" si="8"/>
        <v>27210064.833998948</v>
      </c>
      <c r="F19" s="44">
        <f t="shared" si="8"/>
        <v>-1345226.5729479194</v>
      </c>
      <c r="G19" s="42">
        <f t="shared" si="8"/>
        <v>-2650638.3728298023</v>
      </c>
      <c r="H19" s="45">
        <f t="shared" si="8"/>
        <v>-2650638.3728298023</v>
      </c>
      <c r="I19" s="46">
        <f>+I8-I18</f>
        <v>-228864771.86098078</v>
      </c>
      <c r="J19" s="47">
        <f t="shared" ref="J19:L19" si="9">+J8-J18</f>
        <v>12617713.758390002</v>
      </c>
      <c r="K19" s="42">
        <f t="shared" si="9"/>
        <v>42477718.674840644</v>
      </c>
      <c r="L19" s="43">
        <f t="shared" si="9"/>
        <v>43758579.03005372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-97175826</v>
      </c>
      <c r="D21" s="42">
        <f t="shared" ref="D21:L21" si="10">+D19-D20</f>
        <v>-101570231</v>
      </c>
      <c r="E21" s="43">
        <f t="shared" si="10"/>
        <v>27210064.833998948</v>
      </c>
      <c r="F21" s="44">
        <f t="shared" si="10"/>
        <v>-1345226.5729479194</v>
      </c>
      <c r="G21" s="42">
        <f t="shared" si="10"/>
        <v>-2650638.3728298023</v>
      </c>
      <c r="H21" s="45">
        <f t="shared" si="10"/>
        <v>-2650638.3728298023</v>
      </c>
      <c r="I21" s="46">
        <f t="shared" si="10"/>
        <v>-228864771.86098078</v>
      </c>
      <c r="J21" s="47">
        <f t="shared" si="10"/>
        <v>12617713.758390002</v>
      </c>
      <c r="K21" s="42">
        <f t="shared" si="10"/>
        <v>42477718.674840644</v>
      </c>
      <c r="L21" s="43">
        <f t="shared" si="10"/>
        <v>43758579.03005372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145066686.83399895</v>
      </c>
      <c r="F29" s="24">
        <f t="shared" si="11"/>
        <v>35640363.427052081</v>
      </c>
      <c r="G29" s="24">
        <f t="shared" si="11"/>
        <v>34334951.627170198</v>
      </c>
      <c r="H29" s="24">
        <f t="shared" si="11"/>
        <v>34334951.627170198</v>
      </c>
      <c r="I29" s="24">
        <f t="shared" si="11"/>
        <v>-174107115.86098078</v>
      </c>
      <c r="J29" s="24">
        <f t="shared" si="11"/>
        <v>34176277.758390002</v>
      </c>
      <c r="K29" s="24">
        <f t="shared" si="11"/>
        <v>36226848.674840644</v>
      </c>
      <c r="L29" s="24">
        <f t="shared" si="11"/>
        <v>34176350.03005372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103411016</v>
      </c>
      <c r="D31" s="24">
        <v>108205904</v>
      </c>
      <c r="E31" s="24">
        <v>129739144</v>
      </c>
      <c r="F31" s="24">
        <v>81366816</v>
      </c>
      <c r="G31" s="24">
        <v>81366816</v>
      </c>
      <c r="H31" s="24">
        <v>81366816</v>
      </c>
      <c r="I31" s="24">
        <v>38039299</v>
      </c>
      <c r="J31" s="24">
        <v>41237832</v>
      </c>
      <c r="K31" s="24">
        <v>26603168</v>
      </c>
      <c r="L31" s="24">
        <v>26603455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-103411016</v>
      </c>
      <c r="D32" s="54">
        <f t="shared" si="12"/>
        <v>-108205904</v>
      </c>
      <c r="E32" s="54">
        <f t="shared" si="12"/>
        <v>15327542.833998948</v>
      </c>
      <c r="F32" s="54">
        <f t="shared" si="12"/>
        <v>-45726452.572947919</v>
      </c>
      <c r="G32" s="54">
        <f t="shared" si="12"/>
        <v>-47031864.372829802</v>
      </c>
      <c r="H32" s="54">
        <f t="shared" si="12"/>
        <v>-47031864.372829802</v>
      </c>
      <c r="I32" s="54">
        <f>+I29-I31</f>
        <v>-212146414.86098078</v>
      </c>
      <c r="J32" s="54">
        <f t="shared" ref="J32:L32" si="13">+J29-J31</f>
        <v>-7061554.241609998</v>
      </c>
      <c r="K32" s="54">
        <f t="shared" si="13"/>
        <v>9623680.674840644</v>
      </c>
      <c r="L32" s="54">
        <f t="shared" si="13"/>
        <v>7572895.0300537199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32415669</v>
      </c>
      <c r="D35" s="24">
        <v>24908188</v>
      </c>
      <c r="E35" s="24">
        <v>17915605</v>
      </c>
      <c r="F35" s="24">
        <v>47904012</v>
      </c>
      <c r="G35" s="24">
        <v>47904012</v>
      </c>
      <c r="H35" s="24">
        <v>47904012</v>
      </c>
      <c r="I35" s="24">
        <v>-30407346</v>
      </c>
      <c r="J35" s="24">
        <v>50778252</v>
      </c>
      <c r="K35" s="24">
        <v>53824946</v>
      </c>
      <c r="L35" s="24">
        <v>53825090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8.0972251193302682</v>
      </c>
      <c r="F36" s="56">
        <f t="shared" si="14"/>
        <v>0.74399537615037503</v>
      </c>
      <c r="G36" s="56">
        <f t="shared" si="14"/>
        <v>0.71674480265181539</v>
      </c>
      <c r="H36" s="56">
        <f t="shared" si="14"/>
        <v>0.71674480265181539</v>
      </c>
      <c r="I36" s="56">
        <f>IF(ISERROR(I74/I73),0,(I74/I73))</f>
        <v>5.7258241433165784</v>
      </c>
      <c r="J36" s="56">
        <f t="shared" ref="J36:L36" si="15">IF(ISERROR(J74/J73),0,(J74/J73))</f>
        <v>0.67304951258247336</v>
      </c>
      <c r="K36" s="56">
        <f t="shared" si="15"/>
        <v>0.67304941977722821</v>
      </c>
      <c r="L36" s="56">
        <f t="shared" si="15"/>
        <v>0.63495202757772851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46915003</v>
      </c>
      <c r="D73" s="24">
        <v>50269028</v>
      </c>
      <c r="E73" s="24">
        <v>53770096</v>
      </c>
      <c r="F73" s="24">
        <v>98077584</v>
      </c>
      <c r="G73" s="24">
        <v>101806485</v>
      </c>
      <c r="H73" s="24">
        <v>101806485</v>
      </c>
      <c r="I73" s="24">
        <v>42678105</v>
      </c>
      <c r="J73" s="24">
        <v>107914872</v>
      </c>
      <c r="K73" s="24">
        <v>114389771</v>
      </c>
      <c r="L73" s="24">
        <v>121253206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435388572</v>
      </c>
      <c r="F74" s="24">
        <v>72969269</v>
      </c>
      <c r="G74" s="24">
        <v>72969269</v>
      </c>
      <c r="H74" s="24">
        <v>72969269</v>
      </c>
      <c r="I74" s="24">
        <v>244367324</v>
      </c>
      <c r="J74" s="24">
        <v>72632052</v>
      </c>
      <c r="K74" s="24">
        <v>76989969</v>
      </c>
      <c r="L74" s="24">
        <v>76989969</v>
      </c>
    </row>
    <row r="75" spans="1:12" ht="13.5" hidden="1" x14ac:dyDescent="0.25">
      <c r="A75" s="50" t="s">
        <v>60</v>
      </c>
      <c r="B75" s="50" t="s">
        <v>19</v>
      </c>
      <c r="C75" s="24">
        <v>12582436</v>
      </c>
      <c r="D75" s="24">
        <v>6309235</v>
      </c>
      <c r="E75" s="24">
        <v>17976501</v>
      </c>
      <c r="F75" s="24">
        <v>45256844</v>
      </c>
      <c r="G75" s="24">
        <v>45256844</v>
      </c>
      <c r="H75" s="24">
        <v>45256844</v>
      </c>
      <c r="I75" s="24">
        <v>-42887253</v>
      </c>
      <c r="J75" s="24">
        <v>32259180</v>
      </c>
      <c r="K75" s="24">
        <v>33837890</v>
      </c>
      <c r="L75" s="24">
        <v>37169698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3412261</v>
      </c>
      <c r="D5" s="20">
        <v>172585512</v>
      </c>
      <c r="E5" s="21">
        <v>119408748</v>
      </c>
      <c r="F5" s="22">
        <v>26699205</v>
      </c>
      <c r="G5" s="20">
        <v>13078273</v>
      </c>
      <c r="H5" s="23">
        <v>13078273</v>
      </c>
      <c r="I5" s="24">
        <v>121504656</v>
      </c>
      <c r="J5" s="22">
        <v>48856948</v>
      </c>
      <c r="K5" s="20">
        <v>60435239</v>
      </c>
      <c r="L5" s="23">
        <v>76068319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-628117</v>
      </c>
      <c r="D6" s="20">
        <f t="shared" si="0"/>
        <v>-170635883</v>
      </c>
      <c r="E6" s="23">
        <f t="shared" si="0"/>
        <v>-120737091</v>
      </c>
      <c r="F6" s="22">
        <f t="shared" si="0"/>
        <v>10280595</v>
      </c>
      <c r="G6" s="20">
        <f t="shared" si="0"/>
        <v>13612925</v>
      </c>
      <c r="H6" s="23">
        <f t="shared" si="0"/>
        <v>13612925</v>
      </c>
      <c r="I6" s="25">
        <f>+I75-I5</f>
        <v>-119100811</v>
      </c>
      <c r="J6" s="22">
        <f t="shared" ref="J6:L6" si="1">+J75-J5</f>
        <v>-5904663</v>
      </c>
      <c r="K6" s="20">
        <f t="shared" si="1"/>
        <v>-6246676</v>
      </c>
      <c r="L6" s="23">
        <f t="shared" si="1"/>
        <v>-6605433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1557795</v>
      </c>
      <c r="E7" s="23">
        <v>0</v>
      </c>
      <c r="F7" s="26">
        <v>1557795</v>
      </c>
      <c r="G7" s="20">
        <v>0</v>
      </c>
      <c r="H7" s="23">
        <v>0</v>
      </c>
      <c r="I7" s="27">
        <v>-1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2784144</v>
      </c>
      <c r="D8" s="30">
        <f t="shared" si="2"/>
        <v>3507424</v>
      </c>
      <c r="E8" s="31">
        <f t="shared" si="2"/>
        <v>-1328343</v>
      </c>
      <c r="F8" s="32">
        <f t="shared" si="2"/>
        <v>38537595</v>
      </c>
      <c r="G8" s="30">
        <f t="shared" si="2"/>
        <v>26691198</v>
      </c>
      <c r="H8" s="31">
        <f t="shared" si="2"/>
        <v>26691198</v>
      </c>
      <c r="I8" s="33">
        <f>SUM(I5:I7)</f>
        <v>2403844</v>
      </c>
      <c r="J8" s="32">
        <f t="shared" ref="J8:L8" si="3">SUM(J5:J7)</f>
        <v>42952285</v>
      </c>
      <c r="K8" s="30">
        <f t="shared" si="3"/>
        <v>54188563</v>
      </c>
      <c r="L8" s="31">
        <f t="shared" si="3"/>
        <v>69462886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-8166299</v>
      </c>
      <c r="D11" s="20">
        <v>5710743</v>
      </c>
      <c r="E11" s="23">
        <v>6468617</v>
      </c>
      <c r="F11" s="26">
        <v>0</v>
      </c>
      <c r="G11" s="20">
        <v>6468613</v>
      </c>
      <c r="H11" s="23">
        <v>6468613</v>
      </c>
      <c r="I11" s="27">
        <v>6468614</v>
      </c>
      <c r="J11" s="26">
        <v>6468613</v>
      </c>
      <c r="K11" s="20">
        <v>6468613</v>
      </c>
      <c r="L11" s="23">
        <v>6468613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18500432</v>
      </c>
      <c r="D13" s="20">
        <v>19372025</v>
      </c>
      <c r="E13" s="23">
        <v>20390657</v>
      </c>
      <c r="F13" s="26">
        <v>8372027</v>
      </c>
      <c r="G13" s="20">
        <v>20935392</v>
      </c>
      <c r="H13" s="23">
        <v>20935392</v>
      </c>
      <c r="I13" s="27">
        <v>26194031</v>
      </c>
      <c r="J13" s="26">
        <v>20935392</v>
      </c>
      <c r="K13" s="20">
        <v>20935392</v>
      </c>
      <c r="L13" s="23">
        <v>20935392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33283135</v>
      </c>
      <c r="D14" s="20">
        <f t="shared" si="4"/>
        <v>31451598.373975262</v>
      </c>
      <c r="E14" s="23">
        <f t="shared" si="4"/>
        <v>-83773880.625624284</v>
      </c>
      <c r="F14" s="26">
        <f t="shared" si="4"/>
        <v>-8439709.7848716304</v>
      </c>
      <c r="G14" s="20">
        <f t="shared" si="4"/>
        <v>-59080864.195027828</v>
      </c>
      <c r="H14" s="23">
        <f t="shared" si="4"/>
        <v>-59080864.195027828</v>
      </c>
      <c r="I14" s="27">
        <f>-I32</f>
        <v>-143362730.42280799</v>
      </c>
      <c r="J14" s="26">
        <f t="shared" ref="J14:L14" si="5">-J32</f>
        <v>-71638018.776800558</v>
      </c>
      <c r="K14" s="20">
        <f t="shared" si="5"/>
        <v>-84485548.178595841</v>
      </c>
      <c r="L14" s="23">
        <f t="shared" si="5"/>
        <v>-98336011.67916359</v>
      </c>
    </row>
    <row r="15" spans="1:12" ht="13.5" x14ac:dyDescent="0.25">
      <c r="A15" s="18" t="s">
        <v>32</v>
      </c>
      <c r="B15" s="19" t="s">
        <v>19</v>
      </c>
      <c r="C15" s="35">
        <v>11664390</v>
      </c>
      <c r="D15" s="35">
        <v>12400138</v>
      </c>
      <c r="E15" s="36">
        <v>544676</v>
      </c>
      <c r="F15" s="39">
        <v>5134110</v>
      </c>
      <c r="G15" s="35">
        <v>1656514</v>
      </c>
      <c r="H15" s="36">
        <v>1656514</v>
      </c>
      <c r="I15" s="38">
        <v>544673</v>
      </c>
      <c r="J15" s="39">
        <v>4758153</v>
      </c>
      <c r="K15" s="35">
        <v>8033484</v>
      </c>
      <c r="L15" s="36">
        <v>11488959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258603</v>
      </c>
      <c r="D17" s="20">
        <v>-4050992</v>
      </c>
      <c r="E17" s="23">
        <v>601029</v>
      </c>
      <c r="F17" s="26">
        <v>-4050991</v>
      </c>
      <c r="G17" s="20">
        <v>601029</v>
      </c>
      <c r="H17" s="23">
        <v>601029</v>
      </c>
      <c r="I17" s="27">
        <v>601029</v>
      </c>
      <c r="J17" s="26">
        <v>601029</v>
      </c>
      <c r="K17" s="20">
        <v>601029</v>
      </c>
      <c r="L17" s="23">
        <v>601029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55540261</v>
      </c>
      <c r="D18" s="30">
        <f t="shared" si="6"/>
        <v>64883512.373975262</v>
      </c>
      <c r="E18" s="31">
        <f t="shared" si="6"/>
        <v>-55768901.625624284</v>
      </c>
      <c r="F18" s="32">
        <f t="shared" si="6"/>
        <v>1015436.2151283696</v>
      </c>
      <c r="G18" s="30">
        <f t="shared" si="6"/>
        <v>-29419316.195027828</v>
      </c>
      <c r="H18" s="31">
        <f t="shared" si="6"/>
        <v>-29419316.195027828</v>
      </c>
      <c r="I18" s="33">
        <f>SUM(I11:I17)</f>
        <v>-109554383.42280799</v>
      </c>
      <c r="J18" s="32">
        <f t="shared" ref="J18:L18" si="7">SUM(J11:J17)</f>
        <v>-38874831.776800558</v>
      </c>
      <c r="K18" s="30">
        <f t="shared" si="7"/>
        <v>-48447030.178595841</v>
      </c>
      <c r="L18" s="31">
        <f t="shared" si="7"/>
        <v>-58842018.67916359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-52756117</v>
      </c>
      <c r="D19" s="42">
        <f t="shared" si="8"/>
        <v>-61376088.373975262</v>
      </c>
      <c r="E19" s="43">
        <f t="shared" si="8"/>
        <v>54440558.625624284</v>
      </c>
      <c r="F19" s="44">
        <f t="shared" si="8"/>
        <v>37522158.78487163</v>
      </c>
      <c r="G19" s="42">
        <f t="shared" si="8"/>
        <v>56110514.195027828</v>
      </c>
      <c r="H19" s="45">
        <f t="shared" si="8"/>
        <v>56110514.195027828</v>
      </c>
      <c r="I19" s="46">
        <f>+I8-I18</f>
        <v>111958227.42280799</v>
      </c>
      <c r="J19" s="47">
        <f t="shared" ref="J19:L19" si="9">+J8-J18</f>
        <v>81827116.776800558</v>
      </c>
      <c r="K19" s="42">
        <f t="shared" si="9"/>
        <v>102635593.17859584</v>
      </c>
      <c r="L19" s="43">
        <f t="shared" si="9"/>
        <v>128304904.67916359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-52756117</v>
      </c>
      <c r="D21" s="42">
        <f t="shared" ref="D21:L21" si="10">+D19-D20</f>
        <v>-61376088.373975262</v>
      </c>
      <c r="E21" s="43">
        <f t="shared" si="10"/>
        <v>54440558.625624284</v>
      </c>
      <c r="F21" s="44">
        <f t="shared" si="10"/>
        <v>37522158.78487163</v>
      </c>
      <c r="G21" s="42">
        <f t="shared" si="10"/>
        <v>56110514.195027828</v>
      </c>
      <c r="H21" s="45">
        <f t="shared" si="10"/>
        <v>56110514.195027828</v>
      </c>
      <c r="I21" s="46">
        <f t="shared" si="10"/>
        <v>111958227.42280799</v>
      </c>
      <c r="J21" s="47">
        <f t="shared" si="10"/>
        <v>81827116.776800558</v>
      </c>
      <c r="K21" s="42">
        <f t="shared" si="10"/>
        <v>102635593.17859584</v>
      </c>
      <c r="L21" s="43">
        <f t="shared" si="10"/>
        <v>128304904.67916359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12365165.62602474</v>
      </c>
      <c r="E29" s="24">
        <f t="shared" si="11"/>
        <v>117281836.62562428</v>
      </c>
      <c r="F29" s="24">
        <f t="shared" si="11"/>
        <v>50735540.78487163</v>
      </c>
      <c r="G29" s="24">
        <f t="shared" si="11"/>
        <v>92528821.195027828</v>
      </c>
      <c r="H29" s="24">
        <f t="shared" si="11"/>
        <v>92528821.195027828</v>
      </c>
      <c r="I29" s="24">
        <f t="shared" si="11"/>
        <v>171878171.42280799</v>
      </c>
      <c r="J29" s="24">
        <f t="shared" si="11"/>
        <v>105085975.77680056</v>
      </c>
      <c r="K29" s="24">
        <f t="shared" si="11"/>
        <v>117933505.17859584</v>
      </c>
      <c r="L29" s="24">
        <f t="shared" si="11"/>
        <v>131783968.67916359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33283135</v>
      </c>
      <c r="D31" s="24">
        <v>43816764</v>
      </c>
      <c r="E31" s="24">
        <v>33507956</v>
      </c>
      <c r="F31" s="24">
        <v>42295831</v>
      </c>
      <c r="G31" s="24">
        <v>33447957</v>
      </c>
      <c r="H31" s="24">
        <v>33447957</v>
      </c>
      <c r="I31" s="24">
        <v>28515441</v>
      </c>
      <c r="J31" s="24">
        <v>33447957</v>
      </c>
      <c r="K31" s="24">
        <v>33447957</v>
      </c>
      <c r="L31" s="24">
        <v>33447957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-33283135</v>
      </c>
      <c r="D32" s="54">
        <f t="shared" si="12"/>
        <v>-31451598.373975262</v>
      </c>
      <c r="E32" s="54">
        <f t="shared" si="12"/>
        <v>83773880.625624284</v>
      </c>
      <c r="F32" s="54">
        <f t="shared" si="12"/>
        <v>8439709.7848716304</v>
      </c>
      <c r="G32" s="54">
        <f t="shared" si="12"/>
        <v>59080864.195027828</v>
      </c>
      <c r="H32" s="54">
        <f t="shared" si="12"/>
        <v>59080864.195027828</v>
      </c>
      <c r="I32" s="54">
        <f>+I29-I31</f>
        <v>143362730.42280799</v>
      </c>
      <c r="J32" s="54">
        <f t="shared" ref="J32:L32" si="13">+J29-J31</f>
        <v>71638018.776800558</v>
      </c>
      <c r="K32" s="54">
        <f t="shared" si="13"/>
        <v>84485548.178595841</v>
      </c>
      <c r="L32" s="54">
        <f t="shared" si="13"/>
        <v>98336011.67916359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80303445</v>
      </c>
      <c r="D35" s="24">
        <v>78102950</v>
      </c>
      <c r="E35" s="24">
        <v>102633001</v>
      </c>
      <c r="F35" s="24">
        <v>61160465</v>
      </c>
      <c r="G35" s="24">
        <v>110861624</v>
      </c>
      <c r="H35" s="24">
        <v>110861624</v>
      </c>
      <c r="I35" s="24">
        <v>181025379</v>
      </c>
      <c r="J35" s="24">
        <v>124745262</v>
      </c>
      <c r="K35" s="24">
        <v>139972305</v>
      </c>
      <c r="L35" s="24">
        <v>156284272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0.15831880391233288</v>
      </c>
      <c r="E36" s="56">
        <f t="shared" si="14"/>
        <v>1.1427302669014257</v>
      </c>
      <c r="F36" s="56">
        <f t="shared" si="14"/>
        <v>0.8295479896183201</v>
      </c>
      <c r="G36" s="56">
        <f t="shared" si="14"/>
        <v>0.83463346337978805</v>
      </c>
      <c r="H36" s="56">
        <f t="shared" si="14"/>
        <v>0.83463346337978805</v>
      </c>
      <c r="I36" s="56">
        <f>IF(ISERROR(I74/I73),0,(I74/I73))</f>
        <v>0.94947002664641844</v>
      </c>
      <c r="J36" s="56">
        <f t="shared" ref="J36:L36" si="15">IF(ISERROR(J74/J73),0,(J74/J73))</f>
        <v>0.84240454580792457</v>
      </c>
      <c r="K36" s="56">
        <f t="shared" si="15"/>
        <v>0.84254885406506552</v>
      </c>
      <c r="L36" s="56">
        <f t="shared" si="15"/>
        <v>0.84323244426773536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258603</v>
      </c>
      <c r="D55" s="24">
        <v>-4050992</v>
      </c>
      <c r="E55" s="24">
        <v>601029</v>
      </c>
      <c r="F55" s="24">
        <v>-4050991</v>
      </c>
      <c r="G55" s="24">
        <v>601029</v>
      </c>
      <c r="H55" s="24">
        <v>601029</v>
      </c>
      <c r="I55" s="24">
        <v>601029</v>
      </c>
      <c r="J55" s="24">
        <v>601029</v>
      </c>
      <c r="K55" s="24">
        <v>601029</v>
      </c>
      <c r="L55" s="24">
        <v>601029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258603</v>
      </c>
      <c r="D67" s="54">
        <f t="shared" ref="D67:L67" si="18">SUM(D54:D66)</f>
        <v>-4050992</v>
      </c>
      <c r="E67" s="54">
        <f t="shared" si="18"/>
        <v>601029</v>
      </c>
      <c r="F67" s="54">
        <f t="shared" si="18"/>
        <v>-4050991</v>
      </c>
      <c r="G67" s="54">
        <f t="shared" si="18"/>
        <v>601029</v>
      </c>
      <c r="H67" s="54">
        <f t="shared" si="18"/>
        <v>601029</v>
      </c>
      <c r="I67" s="54">
        <f t="shared" si="18"/>
        <v>601029</v>
      </c>
      <c r="J67" s="54">
        <f t="shared" si="18"/>
        <v>601029</v>
      </c>
      <c r="K67" s="54">
        <f t="shared" si="18"/>
        <v>601029</v>
      </c>
      <c r="L67" s="54">
        <f t="shared" si="18"/>
        <v>601029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98857963</v>
      </c>
      <c r="D73" s="24">
        <v>117060182</v>
      </c>
      <c r="E73" s="24">
        <v>107378220</v>
      </c>
      <c r="F73" s="24">
        <v>128649700</v>
      </c>
      <c r="G73" s="24">
        <v>134528850</v>
      </c>
      <c r="H73" s="24">
        <v>134528850</v>
      </c>
      <c r="I73" s="24">
        <v>109965623</v>
      </c>
      <c r="J73" s="24">
        <v>146456166</v>
      </c>
      <c r="K73" s="24">
        <v>156976190</v>
      </c>
      <c r="L73" s="24">
        <v>168922931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18532828</v>
      </c>
      <c r="E74" s="24">
        <v>122704342</v>
      </c>
      <c r="F74" s="24">
        <v>106721100</v>
      </c>
      <c r="G74" s="24">
        <v>112282280</v>
      </c>
      <c r="H74" s="24">
        <v>112282280</v>
      </c>
      <c r="I74" s="24">
        <v>104409063</v>
      </c>
      <c r="J74" s="24">
        <v>123375340</v>
      </c>
      <c r="K74" s="24">
        <v>132260109</v>
      </c>
      <c r="L74" s="24">
        <v>142441296</v>
      </c>
    </row>
    <row r="75" spans="1:12" ht="13.5" hidden="1" x14ac:dyDescent="0.25">
      <c r="A75" s="50" t="s">
        <v>60</v>
      </c>
      <c r="B75" s="50" t="s">
        <v>19</v>
      </c>
      <c r="C75" s="24">
        <v>2784144</v>
      </c>
      <c r="D75" s="24">
        <v>1949629</v>
      </c>
      <c r="E75" s="24">
        <v>-1328343</v>
      </c>
      <c r="F75" s="24">
        <v>36979800</v>
      </c>
      <c r="G75" s="24">
        <v>26691198</v>
      </c>
      <c r="H75" s="24">
        <v>26691198</v>
      </c>
      <c r="I75" s="24">
        <v>2403845</v>
      </c>
      <c r="J75" s="24">
        <v>42952285</v>
      </c>
      <c r="K75" s="24">
        <v>54188563</v>
      </c>
      <c r="L75" s="24">
        <v>69462886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328163997</v>
      </c>
      <c r="D5" s="20">
        <v>-134380311</v>
      </c>
      <c r="E5" s="21">
        <v>1262631351</v>
      </c>
      <c r="F5" s="22">
        <v>2519727</v>
      </c>
      <c r="G5" s="20">
        <v>12474426</v>
      </c>
      <c r="H5" s="23">
        <v>12474426</v>
      </c>
      <c r="I5" s="24">
        <v>631032764</v>
      </c>
      <c r="J5" s="22">
        <v>0</v>
      </c>
      <c r="K5" s="20">
        <v>0</v>
      </c>
      <c r="L5" s="23">
        <v>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-283628783</v>
      </c>
      <c r="D6" s="20">
        <f t="shared" si="0"/>
        <v>170100766</v>
      </c>
      <c r="E6" s="23">
        <f t="shared" si="0"/>
        <v>-1210561636</v>
      </c>
      <c r="F6" s="22">
        <f t="shared" si="0"/>
        <v>278505540</v>
      </c>
      <c r="G6" s="20">
        <f t="shared" si="0"/>
        <v>273505540</v>
      </c>
      <c r="H6" s="23">
        <f t="shared" si="0"/>
        <v>273505540</v>
      </c>
      <c r="I6" s="25">
        <f>+I75-I5</f>
        <v>-624948473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8034999</v>
      </c>
      <c r="D7" s="20">
        <v>8038522</v>
      </c>
      <c r="E7" s="23">
        <v>31878</v>
      </c>
      <c r="F7" s="26">
        <v>30090</v>
      </c>
      <c r="G7" s="20">
        <v>30090</v>
      </c>
      <c r="H7" s="23">
        <v>30090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52570213</v>
      </c>
      <c r="D8" s="30">
        <f t="shared" si="2"/>
        <v>43758977</v>
      </c>
      <c r="E8" s="31">
        <f t="shared" si="2"/>
        <v>52101593</v>
      </c>
      <c r="F8" s="32">
        <f t="shared" si="2"/>
        <v>281055357</v>
      </c>
      <c r="G8" s="30">
        <f t="shared" si="2"/>
        <v>286010056</v>
      </c>
      <c r="H8" s="31">
        <f t="shared" si="2"/>
        <v>286010056</v>
      </c>
      <c r="I8" s="33">
        <f>SUM(I5:I7)</f>
        <v>6084291</v>
      </c>
      <c r="J8" s="32">
        <f t="shared" ref="J8:L8" si="3">SUM(J5:J7)</f>
        <v>0</v>
      </c>
      <c r="K8" s="30">
        <f t="shared" si="3"/>
        <v>0</v>
      </c>
      <c r="L8" s="31">
        <f t="shared" si="3"/>
        <v>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20315030</v>
      </c>
      <c r="D11" s="20">
        <v>15013816</v>
      </c>
      <c r="E11" s="23">
        <v>35878796</v>
      </c>
      <c r="F11" s="26">
        <v>910449550</v>
      </c>
      <c r="G11" s="20">
        <v>24014032</v>
      </c>
      <c r="H11" s="23">
        <v>24014032</v>
      </c>
      <c r="I11" s="27">
        <v>-10663768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-12667044</v>
      </c>
      <c r="D13" s="20">
        <v>-20110028</v>
      </c>
      <c r="E13" s="23">
        <v>-16933246</v>
      </c>
      <c r="F13" s="26">
        <v>407459847</v>
      </c>
      <c r="G13" s="20">
        <v>407459847</v>
      </c>
      <c r="H13" s="23">
        <v>407459847</v>
      </c>
      <c r="I13" s="27">
        <v>-41686653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77944734.043298125</v>
      </c>
      <c r="D14" s="20">
        <f t="shared" si="4"/>
        <v>169779999</v>
      </c>
      <c r="E14" s="23">
        <f t="shared" si="4"/>
        <v>-616018511.67983425</v>
      </c>
      <c r="F14" s="26">
        <f t="shared" si="4"/>
        <v>-498730093.5944159</v>
      </c>
      <c r="G14" s="20">
        <f t="shared" si="4"/>
        <v>-517722314.33842611</v>
      </c>
      <c r="H14" s="23">
        <f t="shared" si="4"/>
        <v>-517722314.33842611</v>
      </c>
      <c r="I14" s="27">
        <f>-I32</f>
        <v>-1618438691.0985231</v>
      </c>
      <c r="J14" s="26">
        <f t="shared" ref="J14:L14" si="5">-J32</f>
        <v>0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12069884</v>
      </c>
      <c r="D15" s="35">
        <v>9701877</v>
      </c>
      <c r="E15" s="36">
        <v>13985340</v>
      </c>
      <c r="F15" s="39">
        <v>4420330</v>
      </c>
      <c r="G15" s="35">
        <v>4420330</v>
      </c>
      <c r="H15" s="36">
        <v>4420330</v>
      </c>
      <c r="I15" s="38">
        <v>352454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2252793</v>
      </c>
      <c r="D17" s="20">
        <v>2252793</v>
      </c>
      <c r="E17" s="23">
        <v>2252793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99915397.043298125</v>
      </c>
      <c r="D18" s="30">
        <f t="shared" si="6"/>
        <v>176638457</v>
      </c>
      <c r="E18" s="31">
        <f t="shared" si="6"/>
        <v>-580834828.67983425</v>
      </c>
      <c r="F18" s="32">
        <f t="shared" si="6"/>
        <v>823599633.4055841</v>
      </c>
      <c r="G18" s="30">
        <f t="shared" si="6"/>
        <v>-81828105.338426113</v>
      </c>
      <c r="H18" s="31">
        <f t="shared" si="6"/>
        <v>-81828105.338426113</v>
      </c>
      <c r="I18" s="33">
        <f>SUM(I11:I17)</f>
        <v>-1670436658.0985231</v>
      </c>
      <c r="J18" s="32">
        <f t="shared" ref="J18:L18" si="7">SUM(J11:J17)</f>
        <v>0</v>
      </c>
      <c r="K18" s="30">
        <f t="shared" si="7"/>
        <v>0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-47345184.043298125</v>
      </c>
      <c r="D19" s="42">
        <f t="shared" si="8"/>
        <v>-132879480</v>
      </c>
      <c r="E19" s="43">
        <f t="shared" si="8"/>
        <v>632936421.67983425</v>
      </c>
      <c r="F19" s="44">
        <f t="shared" si="8"/>
        <v>-542544276.4055841</v>
      </c>
      <c r="G19" s="42">
        <f t="shared" si="8"/>
        <v>367838161.33842611</v>
      </c>
      <c r="H19" s="45">
        <f t="shared" si="8"/>
        <v>367838161.33842611</v>
      </c>
      <c r="I19" s="46">
        <f>+I8-I18</f>
        <v>1676520949.0985231</v>
      </c>
      <c r="J19" s="47">
        <f t="shared" ref="J19:L19" si="9">+J8-J18</f>
        <v>0</v>
      </c>
      <c r="K19" s="42">
        <f t="shared" si="9"/>
        <v>0</v>
      </c>
      <c r="L19" s="43">
        <f t="shared" si="9"/>
        <v>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-47345184.043298125</v>
      </c>
      <c r="D21" s="42">
        <f t="shared" ref="D21:L21" si="10">+D19-D20</f>
        <v>-132879480</v>
      </c>
      <c r="E21" s="43">
        <f t="shared" si="10"/>
        <v>632936421.67983425</v>
      </c>
      <c r="F21" s="44">
        <f t="shared" si="10"/>
        <v>-542544276.4055841</v>
      </c>
      <c r="G21" s="42">
        <f t="shared" si="10"/>
        <v>367838161.33842611</v>
      </c>
      <c r="H21" s="45">
        <f t="shared" si="10"/>
        <v>367838161.33842611</v>
      </c>
      <c r="I21" s="46">
        <f t="shared" si="10"/>
        <v>1676520949.0985231</v>
      </c>
      <c r="J21" s="47">
        <f t="shared" si="10"/>
        <v>0</v>
      </c>
      <c r="K21" s="42">
        <f t="shared" si="10"/>
        <v>0</v>
      </c>
      <c r="L21" s="43">
        <f t="shared" si="10"/>
        <v>0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48465403.956701875</v>
      </c>
      <c r="D29" s="24">
        <f t="shared" ref="D29:L29" si="11">D35*D36</f>
        <v>0</v>
      </c>
      <c r="E29" s="24">
        <f t="shared" si="11"/>
        <v>840095746.67983425</v>
      </c>
      <c r="F29" s="24">
        <f t="shared" si="11"/>
        <v>1589017374.5944159</v>
      </c>
      <c r="G29" s="24">
        <f t="shared" si="11"/>
        <v>1613009591.3384261</v>
      </c>
      <c r="H29" s="24">
        <f t="shared" si="11"/>
        <v>1613009591.3384261</v>
      </c>
      <c r="I29" s="24">
        <f t="shared" si="11"/>
        <v>1605007458.0985231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126410138</v>
      </c>
      <c r="D31" s="24">
        <v>169779999</v>
      </c>
      <c r="E31" s="24">
        <v>224077235</v>
      </c>
      <c r="F31" s="24">
        <v>1090287281</v>
      </c>
      <c r="G31" s="24">
        <v>1095287277</v>
      </c>
      <c r="H31" s="24">
        <v>1095287277</v>
      </c>
      <c r="I31" s="24">
        <v>-13431233</v>
      </c>
      <c r="J31" s="24">
        <v>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-77944734.043298125</v>
      </c>
      <c r="D32" s="54">
        <f t="shared" si="12"/>
        <v>-169779999</v>
      </c>
      <c r="E32" s="54">
        <f t="shared" si="12"/>
        <v>616018511.67983425</v>
      </c>
      <c r="F32" s="54">
        <f t="shared" si="12"/>
        <v>498730093.5944159</v>
      </c>
      <c r="G32" s="54">
        <f t="shared" si="12"/>
        <v>517722314.33842611</v>
      </c>
      <c r="H32" s="54">
        <f t="shared" si="12"/>
        <v>517722314.33842611</v>
      </c>
      <c r="I32" s="54">
        <f>+I29-I31</f>
        <v>1618438691.0985231</v>
      </c>
      <c r="J32" s="54">
        <f t="shared" ref="J32:L32" si="13">+J29-J31</f>
        <v>0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60558080</v>
      </c>
      <c r="D35" s="24">
        <v>83573170</v>
      </c>
      <c r="E35" s="24">
        <v>178663805</v>
      </c>
      <c r="F35" s="24">
        <v>1863839340</v>
      </c>
      <c r="G35" s="24">
        <v>1863839342</v>
      </c>
      <c r="H35" s="24">
        <v>1863839342</v>
      </c>
      <c r="I35" s="24">
        <v>-352885981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0.80031275688895476</v>
      </c>
      <c r="D36" s="56">
        <f t="shared" si="14"/>
        <v>0</v>
      </c>
      <c r="E36" s="56">
        <f t="shared" si="14"/>
        <v>4.7021037455226828</v>
      </c>
      <c r="F36" s="56">
        <f t="shared" si="14"/>
        <v>0.8525506144721765</v>
      </c>
      <c r="G36" s="56">
        <f t="shared" si="14"/>
        <v>0.86542308394863043</v>
      </c>
      <c r="H36" s="56">
        <f t="shared" si="14"/>
        <v>0.86542308394863043</v>
      </c>
      <c r="I36" s="56">
        <f>IF(ISERROR(I74/I73),0,(I74/I73))</f>
        <v>-4.5482324164601007</v>
      </c>
      <c r="J36" s="56">
        <f t="shared" ref="J36:L36" si="15">IF(ISERROR(J74/J73),0,(J74/J73))</f>
        <v>0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2252793</v>
      </c>
      <c r="D55" s="24">
        <v>2252793</v>
      </c>
      <c r="E55" s="24">
        <v>2252793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2252793</v>
      </c>
      <c r="D67" s="54">
        <f t="shared" ref="D67:L67" si="18">SUM(D54:D66)</f>
        <v>2252793</v>
      </c>
      <c r="E67" s="54">
        <f t="shared" si="18"/>
        <v>2252793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189776795</v>
      </c>
      <c r="D73" s="24">
        <v>191102213</v>
      </c>
      <c r="E73" s="24">
        <v>213780657</v>
      </c>
      <c r="F73" s="24">
        <v>237458270</v>
      </c>
      <c r="G73" s="24">
        <v>233926270</v>
      </c>
      <c r="H73" s="24">
        <v>233926270</v>
      </c>
      <c r="I73" s="24">
        <v>-117860568</v>
      </c>
      <c r="J73" s="24">
        <v>0</v>
      </c>
      <c r="K73" s="24">
        <v>0</v>
      </c>
      <c r="L73" s="24">
        <v>0</v>
      </c>
    </row>
    <row r="74" spans="1:12" ht="13.5" hidden="1" x14ac:dyDescent="0.25">
      <c r="A74" s="50" t="s">
        <v>59</v>
      </c>
      <c r="B74" s="50" t="s">
        <v>19</v>
      </c>
      <c r="C74" s="24">
        <v>151880790</v>
      </c>
      <c r="D74" s="24">
        <v>0</v>
      </c>
      <c r="E74" s="24">
        <v>1005218828</v>
      </c>
      <c r="F74" s="24">
        <v>202445194</v>
      </c>
      <c r="G74" s="24">
        <v>202445194</v>
      </c>
      <c r="H74" s="24">
        <v>202445194</v>
      </c>
      <c r="I74" s="24">
        <v>536057256</v>
      </c>
      <c r="J74" s="24">
        <v>0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44535214</v>
      </c>
      <c r="D75" s="24">
        <v>35720455</v>
      </c>
      <c r="E75" s="24">
        <v>52069715</v>
      </c>
      <c r="F75" s="24">
        <v>281025267</v>
      </c>
      <c r="G75" s="24">
        <v>285979966</v>
      </c>
      <c r="H75" s="24">
        <v>285979966</v>
      </c>
      <c r="I75" s="24">
        <v>6084291</v>
      </c>
      <c r="J75" s="24">
        <v>0</v>
      </c>
      <c r="K75" s="24">
        <v>0</v>
      </c>
      <c r="L75" s="24">
        <v>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86909978</v>
      </c>
      <c r="D5" s="20">
        <v>148544333</v>
      </c>
      <c r="E5" s="21">
        <v>385661300</v>
      </c>
      <c r="F5" s="22">
        <v>89393331</v>
      </c>
      <c r="G5" s="20">
        <v>89393331</v>
      </c>
      <c r="H5" s="23">
        <v>89393331</v>
      </c>
      <c r="I5" s="24">
        <v>13568807</v>
      </c>
      <c r="J5" s="22">
        <v>64261718</v>
      </c>
      <c r="K5" s="20">
        <v>68204487</v>
      </c>
      <c r="L5" s="23">
        <v>69712825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-111950912</v>
      </c>
      <c r="E6" s="23">
        <f t="shared" si="0"/>
        <v>-291973208</v>
      </c>
      <c r="F6" s="22">
        <f t="shared" si="0"/>
        <v>7496951</v>
      </c>
      <c r="G6" s="20">
        <f t="shared" si="0"/>
        <v>7496951</v>
      </c>
      <c r="H6" s="23">
        <f t="shared" si="0"/>
        <v>7496951</v>
      </c>
      <c r="I6" s="25">
        <f>+I75-I5</f>
        <v>-119776720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86909978</v>
      </c>
      <c r="D8" s="30">
        <f t="shared" si="2"/>
        <v>36593421</v>
      </c>
      <c r="E8" s="31">
        <f t="shared" si="2"/>
        <v>93688092</v>
      </c>
      <c r="F8" s="32">
        <f t="shared" si="2"/>
        <v>96890282</v>
      </c>
      <c r="G8" s="30">
        <f t="shared" si="2"/>
        <v>96890282</v>
      </c>
      <c r="H8" s="31">
        <f t="shared" si="2"/>
        <v>96890282</v>
      </c>
      <c r="I8" s="33">
        <f>SUM(I5:I7)</f>
        <v>-106207913</v>
      </c>
      <c r="J8" s="32">
        <f t="shared" ref="J8:L8" si="3">SUM(J5:J7)</f>
        <v>64261718</v>
      </c>
      <c r="K8" s="30">
        <f t="shared" si="3"/>
        <v>68204487</v>
      </c>
      <c r="L8" s="31">
        <f t="shared" si="3"/>
        <v>69712825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57573401</v>
      </c>
      <c r="D11" s="20">
        <v>60911921</v>
      </c>
      <c r="E11" s="23">
        <v>41088678</v>
      </c>
      <c r="F11" s="26">
        <v>-20676360</v>
      </c>
      <c r="G11" s="20">
        <v>-20676360</v>
      </c>
      <c r="H11" s="23">
        <v>-20676360</v>
      </c>
      <c r="I11" s="27">
        <v>3084248</v>
      </c>
      <c r="J11" s="26">
        <v>17129347</v>
      </c>
      <c r="K11" s="20">
        <v>17129347</v>
      </c>
      <c r="L11" s="23">
        <v>17129347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-1312271</v>
      </c>
      <c r="D13" s="20">
        <v>-9965506</v>
      </c>
      <c r="E13" s="23">
        <v>1997727</v>
      </c>
      <c r="F13" s="26">
        <v>166418</v>
      </c>
      <c r="G13" s="20">
        <v>166418</v>
      </c>
      <c r="H13" s="23">
        <v>166418</v>
      </c>
      <c r="I13" s="27">
        <v>-2111719</v>
      </c>
      <c r="J13" s="26">
        <v>1966884</v>
      </c>
      <c r="K13" s="20">
        <v>1966884</v>
      </c>
      <c r="L13" s="23">
        <v>1966884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2627086</v>
      </c>
      <c r="D14" s="20">
        <f t="shared" si="4"/>
        <v>36509614.086183392</v>
      </c>
      <c r="E14" s="23">
        <f t="shared" si="4"/>
        <v>49251545.125380836</v>
      </c>
      <c r="F14" s="26">
        <f t="shared" si="4"/>
        <v>3659197.8168607866</v>
      </c>
      <c r="G14" s="20">
        <f t="shared" si="4"/>
        <v>3659197.8168607866</v>
      </c>
      <c r="H14" s="23">
        <f t="shared" si="4"/>
        <v>3659197.8168607866</v>
      </c>
      <c r="I14" s="27">
        <f>-I32</f>
        <v>-67428344.961497366</v>
      </c>
      <c r="J14" s="26">
        <f t="shared" ref="J14:L14" si="5">-J32</f>
        <v>824948.18534217915</v>
      </c>
      <c r="K14" s="20">
        <f t="shared" si="5"/>
        <v>641774.2609350956</v>
      </c>
      <c r="L14" s="23">
        <f t="shared" si="5"/>
        <v>573200.60432884935</v>
      </c>
    </row>
    <row r="15" spans="1:12" ht="13.5" x14ac:dyDescent="0.25">
      <c r="A15" s="18" t="s">
        <v>32</v>
      </c>
      <c r="B15" s="19" t="s">
        <v>19</v>
      </c>
      <c r="C15" s="35">
        <v>2947222</v>
      </c>
      <c r="D15" s="35">
        <v>14410</v>
      </c>
      <c r="E15" s="36">
        <v>3204960</v>
      </c>
      <c r="F15" s="39">
        <v>3128790</v>
      </c>
      <c r="G15" s="35">
        <v>3128790</v>
      </c>
      <c r="H15" s="36">
        <v>3128790</v>
      </c>
      <c r="I15" s="38">
        <v>-548790</v>
      </c>
      <c r="J15" s="39">
        <v>6509128</v>
      </c>
      <c r="K15" s="35">
        <v>8663343</v>
      </c>
      <c r="L15" s="36">
        <v>10946405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-11400293</v>
      </c>
      <c r="D17" s="20">
        <v>0</v>
      </c>
      <c r="E17" s="23">
        <v>11402116</v>
      </c>
      <c r="F17" s="26">
        <v>12794968</v>
      </c>
      <c r="G17" s="20">
        <v>12794968</v>
      </c>
      <c r="H17" s="23">
        <v>12794968</v>
      </c>
      <c r="I17" s="27">
        <v>0</v>
      </c>
      <c r="J17" s="26">
        <v>11402810</v>
      </c>
      <c r="K17" s="20">
        <v>11402810</v>
      </c>
      <c r="L17" s="23">
        <v>11402810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50435145</v>
      </c>
      <c r="D18" s="30">
        <f t="shared" si="6"/>
        <v>87470439.086183399</v>
      </c>
      <c r="E18" s="31">
        <f t="shared" si="6"/>
        <v>106945026.12538084</v>
      </c>
      <c r="F18" s="32">
        <f t="shared" si="6"/>
        <v>-926986.18313921243</v>
      </c>
      <c r="G18" s="30">
        <f t="shared" si="6"/>
        <v>-926986.18313921243</v>
      </c>
      <c r="H18" s="31">
        <f t="shared" si="6"/>
        <v>-926986.18313921243</v>
      </c>
      <c r="I18" s="33">
        <f>SUM(I11:I17)</f>
        <v>-67004605.961497366</v>
      </c>
      <c r="J18" s="32">
        <f t="shared" ref="J18:L18" si="7">SUM(J11:J17)</f>
        <v>37833117.185342178</v>
      </c>
      <c r="K18" s="30">
        <f t="shared" si="7"/>
        <v>39804158.260935098</v>
      </c>
      <c r="L18" s="31">
        <f t="shared" si="7"/>
        <v>42018646.604328848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36474833</v>
      </c>
      <c r="D19" s="42">
        <f t="shared" si="8"/>
        <v>-50877018.086183399</v>
      </c>
      <c r="E19" s="43">
        <f t="shared" si="8"/>
        <v>-13256934.125380844</v>
      </c>
      <c r="F19" s="44">
        <f t="shared" si="8"/>
        <v>97817268.183139205</v>
      </c>
      <c r="G19" s="42">
        <f t="shared" si="8"/>
        <v>97817268.183139205</v>
      </c>
      <c r="H19" s="45">
        <f t="shared" si="8"/>
        <v>97817268.183139205</v>
      </c>
      <c r="I19" s="46">
        <f>+I8-I18</f>
        <v>-39203307.038502634</v>
      </c>
      <c r="J19" s="47">
        <f t="shared" ref="J19:L19" si="9">+J8-J18</f>
        <v>26428600.814657822</v>
      </c>
      <c r="K19" s="42">
        <f t="shared" si="9"/>
        <v>28400328.739064902</v>
      </c>
      <c r="L19" s="43">
        <f t="shared" si="9"/>
        <v>27694178.395671152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36474833</v>
      </c>
      <c r="D21" s="42">
        <f t="shared" ref="D21:L21" si="10">+D19-D20</f>
        <v>-50877018.086183399</v>
      </c>
      <c r="E21" s="43">
        <f t="shared" si="10"/>
        <v>-13256934.125380844</v>
      </c>
      <c r="F21" s="44">
        <f t="shared" si="10"/>
        <v>97817268.183139205</v>
      </c>
      <c r="G21" s="42">
        <f t="shared" si="10"/>
        <v>97817268.183139205</v>
      </c>
      <c r="H21" s="45">
        <f t="shared" si="10"/>
        <v>97817268.183139205</v>
      </c>
      <c r="I21" s="46">
        <f t="shared" si="10"/>
        <v>-39203307.038502634</v>
      </c>
      <c r="J21" s="47">
        <f t="shared" si="10"/>
        <v>26428600.814657822</v>
      </c>
      <c r="K21" s="42">
        <f t="shared" si="10"/>
        <v>28400328.739064902</v>
      </c>
      <c r="L21" s="43">
        <f t="shared" si="10"/>
        <v>27694178.395671152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-40210559.086183392</v>
      </c>
      <c r="E29" s="24">
        <f t="shared" si="11"/>
        <v>10277892.874619165</v>
      </c>
      <c r="F29" s="24">
        <f t="shared" si="11"/>
        <v>-2505682.8168607866</v>
      </c>
      <c r="G29" s="24">
        <f t="shared" si="11"/>
        <v>-2505682.8168607866</v>
      </c>
      <c r="H29" s="24">
        <f t="shared" si="11"/>
        <v>-2505682.8168607866</v>
      </c>
      <c r="I29" s="24">
        <f t="shared" si="11"/>
        <v>-22851648.038502634</v>
      </c>
      <c r="J29" s="24">
        <f t="shared" si="11"/>
        <v>3961100.8146578209</v>
      </c>
      <c r="K29" s="24">
        <f t="shared" si="11"/>
        <v>4144274.7390649044</v>
      </c>
      <c r="L29" s="24">
        <f t="shared" si="11"/>
        <v>4212848.3956711506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2627086</v>
      </c>
      <c r="D31" s="24">
        <v>-3700945</v>
      </c>
      <c r="E31" s="24">
        <v>59529438</v>
      </c>
      <c r="F31" s="24">
        <v>1153515</v>
      </c>
      <c r="G31" s="24">
        <v>1153515</v>
      </c>
      <c r="H31" s="24">
        <v>1153515</v>
      </c>
      <c r="I31" s="24">
        <v>-90279993</v>
      </c>
      <c r="J31" s="24">
        <v>4786049</v>
      </c>
      <c r="K31" s="24">
        <v>4786049</v>
      </c>
      <c r="L31" s="24">
        <v>4786049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-2627086</v>
      </c>
      <c r="D32" s="54">
        <f t="shared" si="12"/>
        <v>-36509614.086183392</v>
      </c>
      <c r="E32" s="54">
        <f t="shared" si="12"/>
        <v>-49251545.125380836</v>
      </c>
      <c r="F32" s="54">
        <f t="shared" si="12"/>
        <v>-3659197.8168607866</v>
      </c>
      <c r="G32" s="54">
        <f t="shared" si="12"/>
        <v>-3659197.8168607866</v>
      </c>
      <c r="H32" s="54">
        <f t="shared" si="12"/>
        <v>-3659197.8168607866</v>
      </c>
      <c r="I32" s="54">
        <f>+I29-I31</f>
        <v>67428344.961497366</v>
      </c>
      <c r="J32" s="54">
        <f t="shared" ref="J32:L32" si="13">+J29-J31</f>
        <v>-824948.18534217915</v>
      </c>
      <c r="K32" s="54">
        <f t="shared" si="13"/>
        <v>-641774.2609350956</v>
      </c>
      <c r="L32" s="54">
        <f t="shared" si="13"/>
        <v>-573200.60432884935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4895549</v>
      </c>
      <c r="D35" s="24">
        <v>5012969</v>
      </c>
      <c r="E35" s="24">
        <v>1594867</v>
      </c>
      <c r="F35" s="24">
        <v>-3059952</v>
      </c>
      <c r="G35" s="24">
        <v>-3059952</v>
      </c>
      <c r="H35" s="24">
        <v>-3059952</v>
      </c>
      <c r="I35" s="24">
        <v>-2591049</v>
      </c>
      <c r="J35" s="24">
        <v>4886498</v>
      </c>
      <c r="K35" s="24">
        <v>4963984</v>
      </c>
      <c r="L35" s="24">
        <v>5046121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-8.0213061533361554</v>
      </c>
      <c r="E36" s="56">
        <f t="shared" si="14"/>
        <v>6.4443573505622505</v>
      </c>
      <c r="F36" s="56">
        <f t="shared" si="14"/>
        <v>0.81886343866204003</v>
      </c>
      <c r="G36" s="56">
        <f t="shared" si="14"/>
        <v>0.81886343866204003</v>
      </c>
      <c r="H36" s="56">
        <f t="shared" si="14"/>
        <v>0.81886343866204003</v>
      </c>
      <c r="I36" s="56">
        <f>IF(ISERROR(I74/I73),0,(I74/I73))</f>
        <v>8.819458079913824</v>
      </c>
      <c r="J36" s="56">
        <f t="shared" ref="J36:L36" si="15">IF(ISERROR(J74/J73),0,(J74/J73))</f>
        <v>0.81062159744213969</v>
      </c>
      <c r="K36" s="56">
        <f t="shared" si="15"/>
        <v>0.83486867384441699</v>
      </c>
      <c r="L36" s="56">
        <f t="shared" si="15"/>
        <v>0.83486868342458509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-52481</v>
      </c>
      <c r="D54" s="24">
        <v>0</v>
      </c>
      <c r="E54" s="24">
        <v>54304</v>
      </c>
      <c r="F54" s="24">
        <v>56935</v>
      </c>
      <c r="G54" s="24">
        <v>56935</v>
      </c>
      <c r="H54" s="24">
        <v>56935</v>
      </c>
      <c r="I54" s="24">
        <v>0</v>
      </c>
      <c r="J54" s="24">
        <v>54998</v>
      </c>
      <c r="K54" s="24">
        <v>54998</v>
      </c>
      <c r="L54" s="24">
        <v>54998</v>
      </c>
    </row>
    <row r="55" spans="1:12" ht="13.5" x14ac:dyDescent="0.25">
      <c r="A55" s="50" t="s">
        <v>49</v>
      </c>
      <c r="B55" s="50" t="s">
        <v>19</v>
      </c>
      <c r="C55" s="24">
        <v>-11347812</v>
      </c>
      <c r="D55" s="24">
        <v>0</v>
      </c>
      <c r="E55" s="24">
        <v>11347812</v>
      </c>
      <c r="F55" s="24">
        <v>12738033</v>
      </c>
      <c r="G55" s="24">
        <v>12738033</v>
      </c>
      <c r="H55" s="24">
        <v>12738033</v>
      </c>
      <c r="I55" s="24">
        <v>0</v>
      </c>
      <c r="J55" s="24">
        <v>11347812</v>
      </c>
      <c r="K55" s="24">
        <v>11347812</v>
      </c>
      <c r="L55" s="24">
        <v>11347812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-11400293</v>
      </c>
      <c r="D67" s="54">
        <f t="shared" ref="D67:L67" si="18">SUM(D54:D66)</f>
        <v>0</v>
      </c>
      <c r="E67" s="54">
        <f t="shared" si="18"/>
        <v>11402116</v>
      </c>
      <c r="F67" s="54">
        <f t="shared" si="18"/>
        <v>12794968</v>
      </c>
      <c r="G67" s="54">
        <f t="shared" si="18"/>
        <v>12794968</v>
      </c>
      <c r="H67" s="54">
        <f t="shared" si="18"/>
        <v>12794968</v>
      </c>
      <c r="I67" s="54">
        <f t="shared" si="18"/>
        <v>0</v>
      </c>
      <c r="J67" s="54">
        <f t="shared" si="18"/>
        <v>11402810</v>
      </c>
      <c r="K67" s="54">
        <f t="shared" si="18"/>
        <v>11402810</v>
      </c>
      <c r="L67" s="54">
        <f t="shared" si="18"/>
        <v>11402810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-25349701</v>
      </c>
      <c r="D73" s="24">
        <v>39472165</v>
      </c>
      <c r="E73" s="24">
        <v>28671487</v>
      </c>
      <c r="F73" s="24">
        <v>54188646</v>
      </c>
      <c r="G73" s="24">
        <v>54188646</v>
      </c>
      <c r="H73" s="24">
        <v>54188646</v>
      </c>
      <c r="I73" s="24">
        <v>8990034</v>
      </c>
      <c r="J73" s="24">
        <v>51647542</v>
      </c>
      <c r="K73" s="24">
        <v>53156395</v>
      </c>
      <c r="L73" s="24">
        <v>56345781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-316618320</v>
      </c>
      <c r="E74" s="24">
        <v>184769308</v>
      </c>
      <c r="F74" s="24">
        <v>44373101</v>
      </c>
      <c r="G74" s="24">
        <v>44373101</v>
      </c>
      <c r="H74" s="24">
        <v>44373101</v>
      </c>
      <c r="I74" s="24">
        <v>79287228</v>
      </c>
      <c r="J74" s="24">
        <v>41866613</v>
      </c>
      <c r="K74" s="24">
        <v>44378609</v>
      </c>
      <c r="L74" s="24">
        <v>47041328</v>
      </c>
    </row>
    <row r="75" spans="1:12" ht="13.5" hidden="1" x14ac:dyDescent="0.25">
      <c r="A75" s="50" t="s">
        <v>60</v>
      </c>
      <c r="B75" s="50" t="s">
        <v>19</v>
      </c>
      <c r="C75" s="24">
        <v>86909978</v>
      </c>
      <c r="D75" s="24">
        <v>36593421</v>
      </c>
      <c r="E75" s="24">
        <v>93688092</v>
      </c>
      <c r="F75" s="24">
        <v>96890282</v>
      </c>
      <c r="G75" s="24">
        <v>96890282</v>
      </c>
      <c r="H75" s="24">
        <v>96890282</v>
      </c>
      <c r="I75" s="24">
        <v>-106207913</v>
      </c>
      <c r="J75" s="24">
        <v>64261718</v>
      </c>
      <c r="K75" s="24">
        <v>68204487</v>
      </c>
      <c r="L75" s="24">
        <v>69712825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70250771</v>
      </c>
      <c r="D5" s="20">
        <v>2707315</v>
      </c>
      <c r="E5" s="21">
        <v>127674637</v>
      </c>
      <c r="F5" s="22">
        <v>22418317</v>
      </c>
      <c r="G5" s="20">
        <v>1520671</v>
      </c>
      <c r="H5" s="23">
        <v>1520671</v>
      </c>
      <c r="I5" s="24">
        <v>30062167</v>
      </c>
      <c r="J5" s="22">
        <v>75788955</v>
      </c>
      <c r="K5" s="20">
        <v>-27165748</v>
      </c>
      <c r="L5" s="23">
        <v>-25904901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-110158166</v>
      </c>
      <c r="D6" s="20">
        <f t="shared" si="0"/>
        <v>19722304</v>
      </c>
      <c r="E6" s="23">
        <f t="shared" si="0"/>
        <v>-150489903</v>
      </c>
      <c r="F6" s="22">
        <f t="shared" si="0"/>
        <v>49250021</v>
      </c>
      <c r="G6" s="20">
        <f t="shared" si="0"/>
        <v>24668620</v>
      </c>
      <c r="H6" s="23">
        <f t="shared" si="0"/>
        <v>24668620</v>
      </c>
      <c r="I6" s="25">
        <f>+I75-I5</f>
        <v>-81212264</v>
      </c>
      <c r="J6" s="22">
        <f t="shared" ref="J6:L6" si="1">+J75-J5</f>
        <v>65288292</v>
      </c>
      <c r="K6" s="20">
        <f t="shared" si="1"/>
        <v>66353058</v>
      </c>
      <c r="L6" s="23">
        <f t="shared" si="1"/>
        <v>65109051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-39907395</v>
      </c>
      <c r="D8" s="30">
        <f t="shared" si="2"/>
        <v>22429619</v>
      </c>
      <c r="E8" s="31">
        <f t="shared" si="2"/>
        <v>-22815266</v>
      </c>
      <c r="F8" s="32">
        <f t="shared" si="2"/>
        <v>71668338</v>
      </c>
      <c r="G8" s="30">
        <f t="shared" si="2"/>
        <v>26189291</v>
      </c>
      <c r="H8" s="31">
        <f t="shared" si="2"/>
        <v>26189291</v>
      </c>
      <c r="I8" s="33">
        <f>SUM(I5:I7)</f>
        <v>-51150097</v>
      </c>
      <c r="J8" s="32">
        <f t="shared" ref="J8:L8" si="3">SUM(J5:J7)</f>
        <v>141077247</v>
      </c>
      <c r="K8" s="30">
        <f t="shared" si="3"/>
        <v>39187310</v>
      </c>
      <c r="L8" s="31">
        <f t="shared" si="3"/>
        <v>39204150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25091</v>
      </c>
      <c r="D11" s="20">
        <v>2136387</v>
      </c>
      <c r="E11" s="23">
        <v>2136387</v>
      </c>
      <c r="F11" s="26">
        <v>11098000</v>
      </c>
      <c r="G11" s="20">
        <v>10564000</v>
      </c>
      <c r="H11" s="23">
        <v>10564000</v>
      </c>
      <c r="I11" s="27">
        <v>0</v>
      </c>
      <c r="J11" s="26">
        <v>3000000</v>
      </c>
      <c r="K11" s="20">
        <v>85538000</v>
      </c>
      <c r="L11" s="23">
        <v>17684000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-3956176</v>
      </c>
      <c r="D13" s="20">
        <v>-3955834</v>
      </c>
      <c r="E13" s="23">
        <v>-1566885</v>
      </c>
      <c r="F13" s="26">
        <v>0</v>
      </c>
      <c r="G13" s="20">
        <v>2388947</v>
      </c>
      <c r="H13" s="23">
        <v>2388947</v>
      </c>
      <c r="I13" s="27">
        <v>3482439</v>
      </c>
      <c r="J13" s="26">
        <v>2064651</v>
      </c>
      <c r="K13" s="20">
        <v>2388947</v>
      </c>
      <c r="L13" s="23">
        <v>2388947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60360563.765286073</v>
      </c>
      <c r="D14" s="20">
        <f t="shared" si="4"/>
        <v>167460149</v>
      </c>
      <c r="E14" s="23">
        <f t="shared" si="4"/>
        <v>-73734858.386874586</v>
      </c>
      <c r="F14" s="26">
        <f t="shared" si="4"/>
        <v>-57748230.136194825</v>
      </c>
      <c r="G14" s="20">
        <f t="shared" si="4"/>
        <v>-42582599.088268675</v>
      </c>
      <c r="H14" s="23">
        <f t="shared" si="4"/>
        <v>-42582599.088268675</v>
      </c>
      <c r="I14" s="27">
        <f>-I32</f>
        <v>124512852.10002479</v>
      </c>
      <c r="J14" s="26">
        <f t="shared" ref="J14:L14" si="5">-J32</f>
        <v>-456436484.24612218</v>
      </c>
      <c r="K14" s="20">
        <f t="shared" si="5"/>
        <v>-267842354.41140983</v>
      </c>
      <c r="L14" s="23">
        <f t="shared" si="5"/>
        <v>-268243965.81764832</v>
      </c>
    </row>
    <row r="15" spans="1:12" ht="13.5" x14ac:dyDescent="0.25">
      <c r="A15" s="18" t="s">
        <v>32</v>
      </c>
      <c r="B15" s="19" t="s">
        <v>19</v>
      </c>
      <c r="C15" s="35">
        <v>1304000</v>
      </c>
      <c r="D15" s="35">
        <v>751000</v>
      </c>
      <c r="E15" s="36">
        <v>751000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57733478.765286073</v>
      </c>
      <c r="D18" s="30">
        <f t="shared" si="6"/>
        <v>166391702</v>
      </c>
      <c r="E18" s="31">
        <f t="shared" si="6"/>
        <v>-72414356.386874586</v>
      </c>
      <c r="F18" s="32">
        <f t="shared" si="6"/>
        <v>-46650230.136194825</v>
      </c>
      <c r="G18" s="30">
        <f t="shared" si="6"/>
        <v>-29629652.088268675</v>
      </c>
      <c r="H18" s="31">
        <f t="shared" si="6"/>
        <v>-29629652.088268675</v>
      </c>
      <c r="I18" s="33">
        <f>SUM(I11:I17)</f>
        <v>127995291.10002479</v>
      </c>
      <c r="J18" s="32">
        <f t="shared" ref="J18:L18" si="7">SUM(J11:J17)</f>
        <v>-451371833.24612218</v>
      </c>
      <c r="K18" s="30">
        <f t="shared" si="7"/>
        <v>-179915407.41140983</v>
      </c>
      <c r="L18" s="31">
        <f t="shared" si="7"/>
        <v>-248171018.81764832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-97640873.765286073</v>
      </c>
      <c r="D19" s="42">
        <f t="shared" si="8"/>
        <v>-143962083</v>
      </c>
      <c r="E19" s="43">
        <f t="shared" si="8"/>
        <v>49599090.386874586</v>
      </c>
      <c r="F19" s="44">
        <f t="shared" si="8"/>
        <v>118318568.13619483</v>
      </c>
      <c r="G19" s="42">
        <f t="shared" si="8"/>
        <v>55818943.088268675</v>
      </c>
      <c r="H19" s="45">
        <f t="shared" si="8"/>
        <v>55818943.088268675</v>
      </c>
      <c r="I19" s="46">
        <f>+I8-I18</f>
        <v>-179145388.10002479</v>
      </c>
      <c r="J19" s="47">
        <f t="shared" ref="J19:L19" si="9">+J8-J18</f>
        <v>592449080.24612212</v>
      </c>
      <c r="K19" s="42">
        <f t="shared" si="9"/>
        <v>219102717.41140983</v>
      </c>
      <c r="L19" s="43">
        <f t="shared" si="9"/>
        <v>287375168.81764829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-97640873.765286073</v>
      </c>
      <c r="D21" s="42">
        <f t="shared" ref="D21:L21" si="10">+D19-D20</f>
        <v>-143962083</v>
      </c>
      <c r="E21" s="43">
        <f t="shared" si="10"/>
        <v>49599090.386874586</v>
      </c>
      <c r="F21" s="44">
        <f t="shared" si="10"/>
        <v>118318568.13619483</v>
      </c>
      <c r="G21" s="42">
        <f t="shared" si="10"/>
        <v>55818943.088268675</v>
      </c>
      <c r="H21" s="45">
        <f t="shared" si="10"/>
        <v>55818943.088268675</v>
      </c>
      <c r="I21" s="46">
        <f t="shared" si="10"/>
        <v>-179145388.10002479</v>
      </c>
      <c r="J21" s="47">
        <f t="shared" si="10"/>
        <v>592449080.24612212</v>
      </c>
      <c r="K21" s="42">
        <f t="shared" si="10"/>
        <v>219102717.41140983</v>
      </c>
      <c r="L21" s="43">
        <f t="shared" si="10"/>
        <v>287375168.81764829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93565674.234713927</v>
      </c>
      <c r="D29" s="24">
        <f t="shared" ref="D29:L29" si="11">D35*D36</f>
        <v>0</v>
      </c>
      <c r="E29" s="24">
        <f t="shared" si="11"/>
        <v>237754141.38687459</v>
      </c>
      <c r="F29" s="24">
        <f t="shared" si="11"/>
        <v>31063759.136194825</v>
      </c>
      <c r="G29" s="24">
        <f t="shared" si="11"/>
        <v>12457263.088268675</v>
      </c>
      <c r="H29" s="24">
        <f t="shared" si="11"/>
        <v>12457263.088268675</v>
      </c>
      <c r="I29" s="24">
        <f t="shared" si="11"/>
        <v>-128903960.10002479</v>
      </c>
      <c r="J29" s="24">
        <f t="shared" si="11"/>
        <v>354789218.24612218</v>
      </c>
      <c r="K29" s="24">
        <f t="shared" si="11"/>
        <v>176433994.41140983</v>
      </c>
      <c r="L29" s="24">
        <f t="shared" si="11"/>
        <v>176290457.81764832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153926238</v>
      </c>
      <c r="D31" s="24">
        <v>167460149</v>
      </c>
      <c r="E31" s="24">
        <v>164019283</v>
      </c>
      <c r="F31" s="24">
        <v>-26684471</v>
      </c>
      <c r="G31" s="24">
        <v>-30125336</v>
      </c>
      <c r="H31" s="24">
        <v>-30125336</v>
      </c>
      <c r="I31" s="24">
        <v>-4391108</v>
      </c>
      <c r="J31" s="24">
        <v>-101647266</v>
      </c>
      <c r="K31" s="24">
        <v>-91408360</v>
      </c>
      <c r="L31" s="24">
        <v>-91953508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-60360563.765286073</v>
      </c>
      <c r="D32" s="54">
        <f t="shared" si="12"/>
        <v>-167460149</v>
      </c>
      <c r="E32" s="54">
        <f t="shared" si="12"/>
        <v>73734858.386874586</v>
      </c>
      <c r="F32" s="54">
        <f t="shared" si="12"/>
        <v>57748230.136194825</v>
      </c>
      <c r="G32" s="54">
        <f t="shared" si="12"/>
        <v>42582599.088268675</v>
      </c>
      <c r="H32" s="54">
        <f t="shared" si="12"/>
        <v>42582599.088268675</v>
      </c>
      <c r="I32" s="54">
        <f>+I29-I31</f>
        <v>-124512852.10002479</v>
      </c>
      <c r="J32" s="54">
        <f t="shared" ref="J32:L32" si="13">+J29-J31</f>
        <v>456436484.24612218</v>
      </c>
      <c r="K32" s="54">
        <f t="shared" si="13"/>
        <v>267842354.41140983</v>
      </c>
      <c r="L32" s="54">
        <f t="shared" si="13"/>
        <v>268243965.81764832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17115993</v>
      </c>
      <c r="D35" s="24">
        <v>25461510</v>
      </c>
      <c r="E35" s="24">
        <v>37907616</v>
      </c>
      <c r="F35" s="24">
        <v>57542572</v>
      </c>
      <c r="G35" s="24">
        <v>28784922</v>
      </c>
      <c r="H35" s="24">
        <v>28784922</v>
      </c>
      <c r="I35" s="24">
        <v>-18281074</v>
      </c>
      <c r="J35" s="24">
        <v>161861462</v>
      </c>
      <c r="K35" s="24">
        <v>226309499</v>
      </c>
      <c r="L35" s="24">
        <v>236896674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5.4665641797536333</v>
      </c>
      <c r="D36" s="56">
        <f t="shared" si="14"/>
        <v>0</v>
      </c>
      <c r="E36" s="56">
        <f t="shared" si="14"/>
        <v>6.2719359979502425</v>
      </c>
      <c r="F36" s="56">
        <f t="shared" si="14"/>
        <v>0.53983960147271182</v>
      </c>
      <c r="G36" s="56">
        <f t="shared" si="14"/>
        <v>0.43277043058406323</v>
      </c>
      <c r="H36" s="56">
        <f t="shared" si="14"/>
        <v>0.43277043058406323</v>
      </c>
      <c r="I36" s="56">
        <f>IF(ISERROR(I74/I73),0,(I74/I73))</f>
        <v>7.0512246764071298</v>
      </c>
      <c r="J36" s="56">
        <f t="shared" ref="J36:L36" si="15">IF(ISERROR(J74/J73),0,(J74/J73))</f>
        <v>2.1919313829385909</v>
      </c>
      <c r="K36" s="56">
        <f t="shared" si="15"/>
        <v>0.7796137377839798</v>
      </c>
      <c r="L36" s="56">
        <f t="shared" si="15"/>
        <v>0.74416603171747497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19621367</v>
      </c>
      <c r="D73" s="24">
        <v>25206142</v>
      </c>
      <c r="E73" s="24">
        <v>21481562</v>
      </c>
      <c r="F73" s="24">
        <v>22053195</v>
      </c>
      <c r="G73" s="24">
        <v>28516708</v>
      </c>
      <c r="H73" s="24">
        <v>28516708</v>
      </c>
      <c r="I73" s="24">
        <v>21605544</v>
      </c>
      <c r="J73" s="24">
        <v>40557260</v>
      </c>
      <c r="K73" s="24">
        <v>41940214</v>
      </c>
      <c r="L73" s="24">
        <v>44033707</v>
      </c>
    </row>
    <row r="74" spans="1:12" ht="13.5" hidden="1" x14ac:dyDescent="0.25">
      <c r="A74" s="50" t="s">
        <v>59</v>
      </c>
      <c r="B74" s="50" t="s">
        <v>19</v>
      </c>
      <c r="C74" s="24">
        <v>107261462</v>
      </c>
      <c r="D74" s="24">
        <v>0</v>
      </c>
      <c r="E74" s="24">
        <v>134730982</v>
      </c>
      <c r="F74" s="24">
        <v>11905188</v>
      </c>
      <c r="G74" s="24">
        <v>12341188</v>
      </c>
      <c r="H74" s="24">
        <v>12341188</v>
      </c>
      <c r="I74" s="24">
        <v>152345545</v>
      </c>
      <c r="J74" s="24">
        <v>88898731</v>
      </c>
      <c r="K74" s="24">
        <v>32697167</v>
      </c>
      <c r="L74" s="24">
        <v>32768389</v>
      </c>
    </row>
    <row r="75" spans="1:12" ht="13.5" hidden="1" x14ac:dyDescent="0.25">
      <c r="A75" s="50" t="s">
        <v>60</v>
      </c>
      <c r="B75" s="50" t="s">
        <v>19</v>
      </c>
      <c r="C75" s="24">
        <v>-39907395</v>
      </c>
      <c r="D75" s="24">
        <v>22429619</v>
      </c>
      <c r="E75" s="24">
        <v>-22815266</v>
      </c>
      <c r="F75" s="24">
        <v>71668338</v>
      </c>
      <c r="G75" s="24">
        <v>26189291</v>
      </c>
      <c r="H75" s="24">
        <v>26189291</v>
      </c>
      <c r="I75" s="24">
        <v>-51150097</v>
      </c>
      <c r="J75" s="24">
        <v>141077247</v>
      </c>
      <c r="K75" s="24">
        <v>39187310</v>
      </c>
      <c r="L75" s="24">
        <v>39204150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54668767</v>
      </c>
      <c r="D5" s="20">
        <v>1505591746</v>
      </c>
      <c r="E5" s="21">
        <v>549772408</v>
      </c>
      <c r="F5" s="22">
        <v>2559951</v>
      </c>
      <c r="G5" s="20">
        <v>2559951</v>
      </c>
      <c r="H5" s="23">
        <v>2559951</v>
      </c>
      <c r="I5" s="24">
        <v>408456228</v>
      </c>
      <c r="J5" s="22">
        <v>4304376</v>
      </c>
      <c r="K5" s="20">
        <v>8043356</v>
      </c>
      <c r="L5" s="23">
        <v>8842816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-54848990</v>
      </c>
      <c r="D6" s="20">
        <f t="shared" si="0"/>
        <v>-1504923276</v>
      </c>
      <c r="E6" s="23">
        <f t="shared" si="0"/>
        <v>-545494115</v>
      </c>
      <c r="F6" s="22">
        <f t="shared" si="0"/>
        <v>4315000</v>
      </c>
      <c r="G6" s="20">
        <f t="shared" si="0"/>
        <v>4315000</v>
      </c>
      <c r="H6" s="23">
        <f t="shared" si="0"/>
        <v>4315000</v>
      </c>
      <c r="I6" s="25">
        <f>+I75-I5</f>
        <v>-373825977</v>
      </c>
      <c r="J6" s="22">
        <f t="shared" ref="J6:L6" si="1">+J75-J5</f>
        <v>4031100</v>
      </c>
      <c r="K6" s="20">
        <f t="shared" si="1"/>
        <v>1752627</v>
      </c>
      <c r="L6" s="23">
        <f t="shared" si="1"/>
        <v>953189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-180223</v>
      </c>
      <c r="D8" s="30">
        <f t="shared" si="2"/>
        <v>668470</v>
      </c>
      <c r="E8" s="31">
        <f t="shared" si="2"/>
        <v>4278293</v>
      </c>
      <c r="F8" s="32">
        <f t="shared" si="2"/>
        <v>6874951</v>
      </c>
      <c r="G8" s="30">
        <f t="shared" si="2"/>
        <v>6874951</v>
      </c>
      <c r="H8" s="31">
        <f t="shared" si="2"/>
        <v>6874951</v>
      </c>
      <c r="I8" s="33">
        <f>SUM(I5:I7)</f>
        <v>34630251</v>
      </c>
      <c r="J8" s="32">
        <f t="shared" ref="J8:L8" si="3">SUM(J5:J7)</f>
        <v>8335476</v>
      </c>
      <c r="K8" s="30">
        <f t="shared" si="3"/>
        <v>9795983</v>
      </c>
      <c r="L8" s="31">
        <f t="shared" si="3"/>
        <v>9796006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1320698</v>
      </c>
      <c r="D11" s="20">
        <v>4249504</v>
      </c>
      <c r="E11" s="23">
        <v>2402851</v>
      </c>
      <c r="F11" s="26">
        <v>26998265</v>
      </c>
      <c r="G11" s="20">
        <v>1980166</v>
      </c>
      <c r="H11" s="23">
        <v>1980166</v>
      </c>
      <c r="I11" s="27">
        <v>12498691</v>
      </c>
      <c r="J11" s="26">
        <v>0</v>
      </c>
      <c r="K11" s="20">
        <v>0</v>
      </c>
      <c r="L11" s="23">
        <v>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-4630715</v>
      </c>
      <c r="D13" s="20">
        <v>-8528493</v>
      </c>
      <c r="E13" s="23">
        <v>-12744465</v>
      </c>
      <c r="F13" s="26">
        <v>3330457</v>
      </c>
      <c r="G13" s="20">
        <v>3330457</v>
      </c>
      <c r="H13" s="23">
        <v>3330457</v>
      </c>
      <c r="I13" s="27">
        <v>-559637</v>
      </c>
      <c r="J13" s="26">
        <v>3496980</v>
      </c>
      <c r="K13" s="20">
        <v>3496980</v>
      </c>
      <c r="L13" s="23">
        <v>3496946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131410899.94996352</v>
      </c>
      <c r="D14" s="20">
        <f t="shared" si="4"/>
        <v>-683588646.89592683</v>
      </c>
      <c r="E14" s="23">
        <f t="shared" si="4"/>
        <v>152685251.24856219</v>
      </c>
      <c r="F14" s="26">
        <f t="shared" si="4"/>
        <v>139023352.35379148</v>
      </c>
      <c r="G14" s="20">
        <f t="shared" si="4"/>
        <v>138442634.93578061</v>
      </c>
      <c r="H14" s="23">
        <f t="shared" si="4"/>
        <v>138442634.93578061</v>
      </c>
      <c r="I14" s="27">
        <f>-I32</f>
        <v>106208011.97011456</v>
      </c>
      <c r="J14" s="26">
        <f t="shared" ref="J14:L14" si="5">-J32</f>
        <v>145907586.92090613</v>
      </c>
      <c r="K14" s="20">
        <f t="shared" si="5"/>
        <v>144589855.86727732</v>
      </c>
      <c r="L14" s="23">
        <f t="shared" si="5"/>
        <v>144631988.54046196</v>
      </c>
    </row>
    <row r="15" spans="1:12" ht="13.5" x14ac:dyDescent="0.25">
      <c r="A15" s="18" t="s">
        <v>32</v>
      </c>
      <c r="B15" s="19" t="s">
        <v>19</v>
      </c>
      <c r="C15" s="35">
        <v>12469255</v>
      </c>
      <c r="D15" s="35">
        <v>16827431</v>
      </c>
      <c r="E15" s="36">
        <v>14726566</v>
      </c>
      <c r="F15" s="39">
        <v>12920519</v>
      </c>
      <c r="G15" s="35">
        <v>12920520</v>
      </c>
      <c r="H15" s="36">
        <v>12920520</v>
      </c>
      <c r="I15" s="38">
        <v>0</v>
      </c>
      <c r="J15" s="39">
        <v>13566552</v>
      </c>
      <c r="K15" s="35">
        <v>13566545</v>
      </c>
      <c r="L15" s="36">
        <v>13566681</v>
      </c>
    </row>
    <row r="16" spans="1:12" ht="13.5" x14ac:dyDescent="0.25">
      <c r="A16" s="18" t="s">
        <v>33</v>
      </c>
      <c r="B16" s="19" t="s">
        <v>34</v>
      </c>
      <c r="C16" s="20">
        <v>33878623</v>
      </c>
      <c r="D16" s="20">
        <v>38081715</v>
      </c>
      <c r="E16" s="23">
        <v>39945152</v>
      </c>
      <c r="F16" s="26">
        <v>39945152</v>
      </c>
      <c r="G16" s="20">
        <v>39945152</v>
      </c>
      <c r="H16" s="23">
        <v>39945152</v>
      </c>
      <c r="I16" s="27">
        <v>39945152</v>
      </c>
      <c r="J16" s="26">
        <v>41062244</v>
      </c>
      <c r="K16" s="20">
        <v>42358663</v>
      </c>
      <c r="L16" s="23">
        <v>44349521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174448760.94996351</v>
      </c>
      <c r="D18" s="30">
        <f t="shared" si="6"/>
        <v>-632958489.89592683</v>
      </c>
      <c r="E18" s="31">
        <f t="shared" si="6"/>
        <v>197015355.24856219</v>
      </c>
      <c r="F18" s="32">
        <f t="shared" si="6"/>
        <v>222217745.35379148</v>
      </c>
      <c r="G18" s="30">
        <f t="shared" si="6"/>
        <v>196618929.93578061</v>
      </c>
      <c r="H18" s="31">
        <f t="shared" si="6"/>
        <v>196618929.93578061</v>
      </c>
      <c r="I18" s="33">
        <f>SUM(I11:I17)</f>
        <v>158092217.97011456</v>
      </c>
      <c r="J18" s="32">
        <f t="shared" ref="J18:L18" si="7">SUM(J11:J17)</f>
        <v>204033362.92090613</v>
      </c>
      <c r="K18" s="30">
        <f t="shared" si="7"/>
        <v>204012043.86727732</v>
      </c>
      <c r="L18" s="31">
        <f t="shared" si="7"/>
        <v>206045140.54046196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-174628983.94996351</v>
      </c>
      <c r="D19" s="42">
        <f t="shared" si="8"/>
        <v>633626959.89592683</v>
      </c>
      <c r="E19" s="43">
        <f t="shared" si="8"/>
        <v>-192737062.24856219</v>
      </c>
      <c r="F19" s="44">
        <f t="shared" si="8"/>
        <v>-215342794.35379148</v>
      </c>
      <c r="G19" s="42">
        <f t="shared" si="8"/>
        <v>-189743978.93578061</v>
      </c>
      <c r="H19" s="45">
        <f t="shared" si="8"/>
        <v>-189743978.93578061</v>
      </c>
      <c r="I19" s="46">
        <f>+I8-I18</f>
        <v>-123461966.97011456</v>
      </c>
      <c r="J19" s="47">
        <f t="shared" ref="J19:L19" si="9">+J8-J18</f>
        <v>-195697886.92090613</v>
      </c>
      <c r="K19" s="42">
        <f t="shared" si="9"/>
        <v>-194216060.86727732</v>
      </c>
      <c r="L19" s="43">
        <f t="shared" si="9"/>
        <v>-196249134.54046196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-174628983.94996351</v>
      </c>
      <c r="D21" s="42">
        <f t="shared" ref="D21:L21" si="10">+D19-D20</f>
        <v>633626959.89592683</v>
      </c>
      <c r="E21" s="43">
        <f t="shared" si="10"/>
        <v>-192737062.24856219</v>
      </c>
      <c r="F21" s="44">
        <f t="shared" si="10"/>
        <v>-215342794.35379148</v>
      </c>
      <c r="G21" s="42">
        <f t="shared" si="10"/>
        <v>-189743978.93578061</v>
      </c>
      <c r="H21" s="45">
        <f t="shared" si="10"/>
        <v>-189743978.93578061</v>
      </c>
      <c r="I21" s="46">
        <f t="shared" si="10"/>
        <v>-123461966.97011456</v>
      </c>
      <c r="J21" s="47">
        <f t="shared" si="10"/>
        <v>-195697886.92090613</v>
      </c>
      <c r="K21" s="42">
        <f t="shared" si="10"/>
        <v>-194216060.86727732</v>
      </c>
      <c r="L21" s="43">
        <f t="shared" si="10"/>
        <v>-196249134.54046196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2681780.0500364723</v>
      </c>
      <c r="D29" s="24">
        <f t="shared" ref="D29:L29" si="11">D35*D36</f>
        <v>838750997.89592683</v>
      </c>
      <c r="E29" s="24">
        <f t="shared" si="11"/>
        <v>30681499.751437817</v>
      </c>
      <c r="F29" s="24">
        <f t="shared" si="11"/>
        <v>2484557.6462085121</v>
      </c>
      <c r="G29" s="24">
        <f t="shared" si="11"/>
        <v>3065282.0642193821</v>
      </c>
      <c r="H29" s="24">
        <f t="shared" si="11"/>
        <v>3065282.0642193821</v>
      </c>
      <c r="I29" s="24">
        <f t="shared" si="11"/>
        <v>-57782211.970114566</v>
      </c>
      <c r="J29" s="24">
        <f t="shared" si="11"/>
        <v>2611409.0790938651</v>
      </c>
      <c r="K29" s="24">
        <f t="shared" si="11"/>
        <v>2642899.1327226823</v>
      </c>
      <c r="L29" s="24">
        <f t="shared" si="11"/>
        <v>2600960.4595380309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134092680</v>
      </c>
      <c r="D31" s="24">
        <v>155162351</v>
      </c>
      <c r="E31" s="24">
        <v>183366751</v>
      </c>
      <c r="F31" s="24">
        <v>141507910</v>
      </c>
      <c r="G31" s="24">
        <v>141507917</v>
      </c>
      <c r="H31" s="24">
        <v>141507917</v>
      </c>
      <c r="I31" s="24">
        <v>48425800</v>
      </c>
      <c r="J31" s="24">
        <v>148518996</v>
      </c>
      <c r="K31" s="24">
        <v>147232755</v>
      </c>
      <c r="L31" s="24">
        <v>147232949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-131410899.94996352</v>
      </c>
      <c r="D32" s="54">
        <f t="shared" si="12"/>
        <v>683588646.89592683</v>
      </c>
      <c r="E32" s="54">
        <f t="shared" si="12"/>
        <v>-152685251.24856219</v>
      </c>
      <c r="F32" s="54">
        <f t="shared" si="12"/>
        <v>-139023352.35379148</v>
      </c>
      <c r="G32" s="54">
        <f t="shared" si="12"/>
        <v>-138442634.93578061</v>
      </c>
      <c r="H32" s="54">
        <f t="shared" si="12"/>
        <v>-138442634.93578061</v>
      </c>
      <c r="I32" s="54">
        <f>+I29-I31</f>
        <v>-106208011.97011456</v>
      </c>
      <c r="J32" s="54">
        <f t="shared" ref="J32:L32" si="13">+J29-J31</f>
        <v>-145907586.92090613</v>
      </c>
      <c r="K32" s="54">
        <f t="shared" si="13"/>
        <v>-144589855.86727732</v>
      </c>
      <c r="L32" s="54">
        <f t="shared" si="13"/>
        <v>-144631988.54046196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3122564</v>
      </c>
      <c r="D35" s="24">
        <v>26720335</v>
      </c>
      <c r="E35" s="24">
        <v>5978515</v>
      </c>
      <c r="F35" s="24">
        <v>3753637</v>
      </c>
      <c r="G35" s="24">
        <v>3753638</v>
      </c>
      <c r="H35" s="24">
        <v>3753638</v>
      </c>
      <c r="I35" s="24">
        <v>-8214842</v>
      </c>
      <c r="J35" s="24">
        <v>3753612</v>
      </c>
      <c r="K35" s="24">
        <v>3753609</v>
      </c>
      <c r="L35" s="24">
        <v>3753778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0.85883909826555105</v>
      </c>
      <c r="D36" s="56">
        <f t="shared" si="14"/>
        <v>31.389988108155336</v>
      </c>
      <c r="E36" s="56">
        <f t="shared" si="14"/>
        <v>5.1319599852869509</v>
      </c>
      <c r="F36" s="56">
        <f t="shared" si="14"/>
        <v>0.66190674436779906</v>
      </c>
      <c r="G36" s="56">
        <f t="shared" si="14"/>
        <v>0.81661632374229542</v>
      </c>
      <c r="H36" s="56">
        <f t="shared" si="14"/>
        <v>0.81661632374229542</v>
      </c>
      <c r="I36" s="56">
        <f>IF(ISERROR(I74/I73),0,(I74/I73))</f>
        <v>7.0338798932608277</v>
      </c>
      <c r="J36" s="56">
        <f t="shared" ref="J36:L36" si="15">IF(ISERROR(J74/J73),0,(J74/J73))</f>
        <v>0.69570565074223578</v>
      </c>
      <c r="K36" s="56">
        <f t="shared" si="15"/>
        <v>0.70409548056888249</v>
      </c>
      <c r="L36" s="56">
        <f t="shared" si="15"/>
        <v>0.69289139089685936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26613467</v>
      </c>
      <c r="D73" s="24">
        <v>41042413</v>
      </c>
      <c r="E73" s="24">
        <v>42006249</v>
      </c>
      <c r="F73" s="24">
        <v>56048604</v>
      </c>
      <c r="G73" s="24">
        <v>45430085</v>
      </c>
      <c r="H73" s="24">
        <v>45430085</v>
      </c>
      <c r="I73" s="24">
        <v>28446164</v>
      </c>
      <c r="J73" s="24">
        <v>58089360</v>
      </c>
      <c r="K73" s="24">
        <v>59119631</v>
      </c>
      <c r="L73" s="24">
        <v>62094482</v>
      </c>
    </row>
    <row r="74" spans="1:12" ht="13.5" hidden="1" x14ac:dyDescent="0.25">
      <c r="A74" s="50" t="s">
        <v>59</v>
      </c>
      <c r="B74" s="50" t="s">
        <v>19</v>
      </c>
      <c r="C74" s="24">
        <v>22856686</v>
      </c>
      <c r="D74" s="24">
        <v>1288320856</v>
      </c>
      <c r="E74" s="24">
        <v>215574389</v>
      </c>
      <c r="F74" s="24">
        <v>37098949</v>
      </c>
      <c r="G74" s="24">
        <v>37098949</v>
      </c>
      <c r="H74" s="24">
        <v>37098949</v>
      </c>
      <c r="I74" s="24">
        <v>200086901</v>
      </c>
      <c r="J74" s="24">
        <v>40413096</v>
      </c>
      <c r="K74" s="24">
        <v>41625865</v>
      </c>
      <c r="L74" s="24">
        <v>43024732</v>
      </c>
    </row>
    <row r="75" spans="1:12" ht="13.5" hidden="1" x14ac:dyDescent="0.25">
      <c r="A75" s="50" t="s">
        <v>60</v>
      </c>
      <c r="B75" s="50" t="s">
        <v>19</v>
      </c>
      <c r="C75" s="24">
        <v>-180223</v>
      </c>
      <c r="D75" s="24">
        <v>668470</v>
      </c>
      <c r="E75" s="24">
        <v>4278293</v>
      </c>
      <c r="F75" s="24">
        <v>6874951</v>
      </c>
      <c r="G75" s="24">
        <v>6874951</v>
      </c>
      <c r="H75" s="24">
        <v>6874951</v>
      </c>
      <c r="I75" s="24">
        <v>34630251</v>
      </c>
      <c r="J75" s="24">
        <v>8335476</v>
      </c>
      <c r="K75" s="24">
        <v>9795983</v>
      </c>
      <c r="L75" s="24">
        <v>9796005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99186418</v>
      </c>
      <c r="D5" s="20">
        <v>824327913</v>
      </c>
      <c r="E5" s="21">
        <v>600830419</v>
      </c>
      <c r="F5" s="22">
        <v>56440586</v>
      </c>
      <c r="G5" s="20">
        <v>50180586</v>
      </c>
      <c r="H5" s="23">
        <v>50180586</v>
      </c>
      <c r="I5" s="24">
        <v>677103793</v>
      </c>
      <c r="J5" s="22">
        <v>48532190</v>
      </c>
      <c r="K5" s="20">
        <v>45184288</v>
      </c>
      <c r="L5" s="23">
        <v>22287624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-71525076</v>
      </c>
      <c r="D6" s="20">
        <f t="shared" si="0"/>
        <v>-818683628</v>
      </c>
      <c r="E6" s="23">
        <f t="shared" si="0"/>
        <v>-600159209</v>
      </c>
      <c r="F6" s="22">
        <f t="shared" si="0"/>
        <v>-28720465</v>
      </c>
      <c r="G6" s="20">
        <f t="shared" si="0"/>
        <v>-29460465</v>
      </c>
      <c r="H6" s="23">
        <f t="shared" si="0"/>
        <v>-29460465</v>
      </c>
      <c r="I6" s="25">
        <f>+I75-I5</f>
        <v>-656628191</v>
      </c>
      <c r="J6" s="22">
        <f t="shared" ref="J6:L6" si="1">+J75-J5</f>
        <v>-16732052</v>
      </c>
      <c r="K6" s="20">
        <f t="shared" si="1"/>
        <v>-18180825</v>
      </c>
      <c r="L6" s="23">
        <f t="shared" si="1"/>
        <v>-16871606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27661342</v>
      </c>
      <c r="D8" s="30">
        <f t="shared" si="2"/>
        <v>5644285</v>
      </c>
      <c r="E8" s="31">
        <f t="shared" si="2"/>
        <v>671210</v>
      </c>
      <c r="F8" s="32">
        <f t="shared" si="2"/>
        <v>27720121</v>
      </c>
      <c r="G8" s="30">
        <f t="shared" si="2"/>
        <v>20720121</v>
      </c>
      <c r="H8" s="31">
        <f t="shared" si="2"/>
        <v>20720121</v>
      </c>
      <c r="I8" s="33">
        <f>SUM(I5:I7)</f>
        <v>20475602</v>
      </c>
      <c r="J8" s="32">
        <f t="shared" ref="J8:L8" si="3">SUM(J5:J7)</f>
        <v>31800138</v>
      </c>
      <c r="K8" s="30">
        <f t="shared" si="3"/>
        <v>27003463</v>
      </c>
      <c r="L8" s="31">
        <f t="shared" si="3"/>
        <v>5416018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10044064</v>
      </c>
      <c r="D11" s="20">
        <v>8761602</v>
      </c>
      <c r="E11" s="23">
        <v>210980</v>
      </c>
      <c r="F11" s="26">
        <v>70</v>
      </c>
      <c r="G11" s="20">
        <v>70</v>
      </c>
      <c r="H11" s="23">
        <v>70</v>
      </c>
      <c r="I11" s="27">
        <v>34649805</v>
      </c>
      <c r="J11" s="26">
        <v>0</v>
      </c>
      <c r="K11" s="20">
        <v>17</v>
      </c>
      <c r="L11" s="23">
        <v>18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-166242018</v>
      </c>
      <c r="D13" s="20">
        <v>-30264837</v>
      </c>
      <c r="E13" s="23">
        <v>-29475970</v>
      </c>
      <c r="F13" s="26">
        <v>-25441995</v>
      </c>
      <c r="G13" s="20">
        <v>-25441995</v>
      </c>
      <c r="H13" s="23">
        <v>-25441995</v>
      </c>
      <c r="I13" s="27">
        <v>-31793827</v>
      </c>
      <c r="J13" s="26">
        <v>-31739790</v>
      </c>
      <c r="K13" s="20">
        <v>-29739096</v>
      </c>
      <c r="L13" s="23">
        <v>-28834195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2779244.0908867819</v>
      </c>
      <c r="D14" s="20">
        <f t="shared" si="4"/>
        <v>77907318.522931054</v>
      </c>
      <c r="E14" s="23">
        <f t="shared" si="4"/>
        <v>144632138.70623374</v>
      </c>
      <c r="F14" s="26">
        <f t="shared" si="4"/>
        <v>172085925.72892424</v>
      </c>
      <c r="G14" s="20">
        <f t="shared" si="4"/>
        <v>172327306.45941988</v>
      </c>
      <c r="H14" s="23">
        <f t="shared" si="4"/>
        <v>172327306.45941988</v>
      </c>
      <c r="I14" s="27">
        <f>-I32</f>
        <v>-2682338.1029717326</v>
      </c>
      <c r="J14" s="26">
        <f t="shared" ref="J14:L14" si="5">-J32</f>
        <v>237466035.61823118</v>
      </c>
      <c r="K14" s="20">
        <f t="shared" si="5"/>
        <v>222176684.71914059</v>
      </c>
      <c r="L14" s="23">
        <f t="shared" si="5"/>
        <v>215239141.93518886</v>
      </c>
    </row>
    <row r="15" spans="1:12" ht="13.5" x14ac:dyDescent="0.25">
      <c r="A15" s="18" t="s">
        <v>32</v>
      </c>
      <c r="B15" s="19" t="s">
        <v>19</v>
      </c>
      <c r="C15" s="35">
        <v>1465080</v>
      </c>
      <c r="D15" s="35">
        <v>1330700</v>
      </c>
      <c r="E15" s="36">
        <v>7636832</v>
      </c>
      <c r="F15" s="39">
        <v>6793838</v>
      </c>
      <c r="G15" s="35">
        <v>6793838</v>
      </c>
      <c r="H15" s="36">
        <v>6793838</v>
      </c>
      <c r="I15" s="38">
        <v>8216695</v>
      </c>
      <c r="J15" s="39">
        <v>8359614</v>
      </c>
      <c r="K15" s="35">
        <v>8766645</v>
      </c>
      <c r="L15" s="36">
        <v>9191993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135786904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-16166725.909113228</v>
      </c>
      <c r="D18" s="30">
        <f t="shared" si="6"/>
        <v>57734783.522931054</v>
      </c>
      <c r="E18" s="31">
        <f t="shared" si="6"/>
        <v>123003980.70623374</v>
      </c>
      <c r="F18" s="32">
        <f t="shared" si="6"/>
        <v>153437838.72892424</v>
      </c>
      <c r="G18" s="30">
        <f t="shared" si="6"/>
        <v>153679219.45941988</v>
      </c>
      <c r="H18" s="31">
        <f t="shared" si="6"/>
        <v>153679219.45941988</v>
      </c>
      <c r="I18" s="33">
        <f>SUM(I11:I17)</f>
        <v>8390334.8970282674</v>
      </c>
      <c r="J18" s="32">
        <f t="shared" ref="J18:L18" si="7">SUM(J11:J17)</f>
        <v>214085859.61823118</v>
      </c>
      <c r="K18" s="30">
        <f t="shared" si="7"/>
        <v>201204250.71914059</v>
      </c>
      <c r="L18" s="31">
        <f t="shared" si="7"/>
        <v>195596957.93518886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43828067.909113228</v>
      </c>
      <c r="D19" s="42">
        <f t="shared" si="8"/>
        <v>-52090498.522931054</v>
      </c>
      <c r="E19" s="43">
        <f t="shared" si="8"/>
        <v>-122332770.70623374</v>
      </c>
      <c r="F19" s="44">
        <f t="shared" si="8"/>
        <v>-125717717.72892424</v>
      </c>
      <c r="G19" s="42">
        <f t="shared" si="8"/>
        <v>-132959098.45941988</v>
      </c>
      <c r="H19" s="45">
        <f t="shared" si="8"/>
        <v>-132959098.45941988</v>
      </c>
      <c r="I19" s="46">
        <f>+I8-I18</f>
        <v>12085267.102971733</v>
      </c>
      <c r="J19" s="47">
        <f t="shared" ref="J19:L19" si="9">+J8-J18</f>
        <v>-182285721.61823118</v>
      </c>
      <c r="K19" s="42">
        <f t="shared" si="9"/>
        <v>-174200787.71914059</v>
      </c>
      <c r="L19" s="43">
        <f t="shared" si="9"/>
        <v>-190180939.93518886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43828067.909113228</v>
      </c>
      <c r="D21" s="42">
        <f t="shared" ref="D21:L21" si="10">+D19-D20</f>
        <v>-52090498.522931054</v>
      </c>
      <c r="E21" s="43">
        <f t="shared" si="10"/>
        <v>-122332770.70623374</v>
      </c>
      <c r="F21" s="44">
        <f t="shared" si="10"/>
        <v>-125717717.72892424</v>
      </c>
      <c r="G21" s="42">
        <f t="shared" si="10"/>
        <v>-132959098.45941988</v>
      </c>
      <c r="H21" s="45">
        <f t="shared" si="10"/>
        <v>-132959098.45941988</v>
      </c>
      <c r="I21" s="46">
        <f t="shared" si="10"/>
        <v>12085267.102971733</v>
      </c>
      <c r="J21" s="47">
        <f t="shared" si="10"/>
        <v>-182285721.61823118</v>
      </c>
      <c r="K21" s="42">
        <f t="shared" si="10"/>
        <v>-174200787.71914059</v>
      </c>
      <c r="L21" s="43">
        <f t="shared" si="10"/>
        <v>-190180939.93518886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145286.90911321784</v>
      </c>
      <c r="D29" s="24">
        <f t="shared" ref="D29:L29" si="11">D35*D36</f>
        <v>98172835.477068946</v>
      </c>
      <c r="E29" s="24">
        <f t="shared" si="11"/>
        <v>89741724.293766275</v>
      </c>
      <c r="F29" s="24">
        <f t="shared" si="11"/>
        <v>14693329.271075755</v>
      </c>
      <c r="G29" s="24">
        <f t="shared" si="11"/>
        <v>14451947.540580124</v>
      </c>
      <c r="H29" s="24">
        <f t="shared" si="11"/>
        <v>14451947.540580124</v>
      </c>
      <c r="I29" s="24">
        <f t="shared" si="11"/>
        <v>273606816.10297173</v>
      </c>
      <c r="J29" s="24">
        <f t="shared" si="11"/>
        <v>20055661.381768819</v>
      </c>
      <c r="K29" s="24">
        <f t="shared" si="11"/>
        <v>20006349.280859426</v>
      </c>
      <c r="L29" s="24">
        <f t="shared" si="11"/>
        <v>20006348.064811151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2924531</v>
      </c>
      <c r="D31" s="24">
        <v>176080154</v>
      </c>
      <c r="E31" s="24">
        <v>234373863</v>
      </c>
      <c r="F31" s="24">
        <v>186779255</v>
      </c>
      <c r="G31" s="24">
        <v>186779254</v>
      </c>
      <c r="H31" s="24">
        <v>186779254</v>
      </c>
      <c r="I31" s="24">
        <v>270924478</v>
      </c>
      <c r="J31" s="24">
        <v>257521697</v>
      </c>
      <c r="K31" s="24">
        <v>242183034</v>
      </c>
      <c r="L31" s="24">
        <v>235245490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-2779244.0908867819</v>
      </c>
      <c r="D32" s="54">
        <f t="shared" si="12"/>
        <v>-77907318.522931054</v>
      </c>
      <c r="E32" s="54">
        <f t="shared" si="12"/>
        <v>-144632138.70623374</v>
      </c>
      <c r="F32" s="54">
        <f t="shared" si="12"/>
        <v>-172085925.72892424</v>
      </c>
      <c r="G32" s="54">
        <f t="shared" si="12"/>
        <v>-172327306.45941988</v>
      </c>
      <c r="H32" s="54">
        <f t="shared" si="12"/>
        <v>-172327306.45941988</v>
      </c>
      <c r="I32" s="54">
        <f>+I29-I31</f>
        <v>2682338.1029717326</v>
      </c>
      <c r="J32" s="54">
        <f t="shared" ref="J32:L32" si="13">+J29-J31</f>
        <v>-237466035.61823118</v>
      </c>
      <c r="K32" s="54">
        <f t="shared" si="13"/>
        <v>-222176684.71914059</v>
      </c>
      <c r="L32" s="54">
        <f t="shared" si="13"/>
        <v>-215239141.93518886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125038</v>
      </c>
      <c r="D35" s="24">
        <v>13715271</v>
      </c>
      <c r="E35" s="24">
        <v>22161514</v>
      </c>
      <c r="F35" s="24">
        <v>16228143</v>
      </c>
      <c r="G35" s="24">
        <v>16228143</v>
      </c>
      <c r="H35" s="24">
        <v>16228143</v>
      </c>
      <c r="I35" s="24">
        <v>56331428</v>
      </c>
      <c r="J35" s="24">
        <v>22274544</v>
      </c>
      <c r="K35" s="24">
        <v>22274544</v>
      </c>
      <c r="L35" s="24">
        <v>22274544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1.1619420425248153</v>
      </c>
      <c r="D36" s="56">
        <f t="shared" si="14"/>
        <v>7.1579216682680897</v>
      </c>
      <c r="E36" s="56">
        <f t="shared" si="14"/>
        <v>4.049440137247224</v>
      </c>
      <c r="F36" s="56">
        <f t="shared" si="14"/>
        <v>0.90542271355852333</v>
      </c>
      <c r="G36" s="56">
        <f t="shared" si="14"/>
        <v>0.89054844664482702</v>
      </c>
      <c r="H36" s="56">
        <f t="shared" si="14"/>
        <v>0.89054844664482702</v>
      </c>
      <c r="I36" s="56">
        <f>IF(ISERROR(I74/I73),0,(I74/I73))</f>
        <v>4.8570900084935129</v>
      </c>
      <c r="J36" s="56">
        <f t="shared" ref="J36:L36" si="15">IF(ISERROR(J74/J73),0,(J74/J73))</f>
        <v>0.90038482411890541</v>
      </c>
      <c r="K36" s="56">
        <f t="shared" si="15"/>
        <v>0.89817099200142669</v>
      </c>
      <c r="L36" s="56">
        <f t="shared" si="15"/>
        <v>0.89817093740779386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135786904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135786904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85363898</v>
      </c>
      <c r="D73" s="24">
        <v>69634947</v>
      </c>
      <c r="E73" s="24">
        <v>81100948</v>
      </c>
      <c r="F73" s="24">
        <v>84710117</v>
      </c>
      <c r="G73" s="24">
        <v>84710118</v>
      </c>
      <c r="H73" s="24">
        <v>84710118</v>
      </c>
      <c r="I73" s="24">
        <v>75198570</v>
      </c>
      <c r="J73" s="24">
        <v>92294371</v>
      </c>
      <c r="K73" s="24">
        <v>98207389</v>
      </c>
      <c r="L73" s="24">
        <v>102626723</v>
      </c>
    </row>
    <row r="74" spans="1:12" ht="13.5" hidden="1" x14ac:dyDescent="0.25">
      <c r="A74" s="50" t="s">
        <v>59</v>
      </c>
      <c r="B74" s="50" t="s">
        <v>19</v>
      </c>
      <c r="C74" s="24">
        <v>99187902</v>
      </c>
      <c r="D74" s="24">
        <v>498441496</v>
      </c>
      <c r="E74" s="24">
        <v>328413434</v>
      </c>
      <c r="F74" s="24">
        <v>76698464</v>
      </c>
      <c r="G74" s="24">
        <v>75438464</v>
      </c>
      <c r="H74" s="24">
        <v>75438464</v>
      </c>
      <c r="I74" s="24">
        <v>365246223</v>
      </c>
      <c r="J74" s="24">
        <v>83100451</v>
      </c>
      <c r="K74" s="24">
        <v>88207028</v>
      </c>
      <c r="L74" s="24">
        <v>92176340</v>
      </c>
    </row>
    <row r="75" spans="1:12" ht="13.5" hidden="1" x14ac:dyDescent="0.25">
      <c r="A75" s="50" t="s">
        <v>60</v>
      </c>
      <c r="B75" s="50" t="s">
        <v>19</v>
      </c>
      <c r="C75" s="24">
        <v>27661342</v>
      </c>
      <c r="D75" s="24">
        <v>5644285</v>
      </c>
      <c r="E75" s="24">
        <v>671210</v>
      </c>
      <c r="F75" s="24">
        <v>27720121</v>
      </c>
      <c r="G75" s="24">
        <v>20720121</v>
      </c>
      <c r="H75" s="24">
        <v>20720121</v>
      </c>
      <c r="I75" s="24">
        <v>20475602</v>
      </c>
      <c r="J75" s="24">
        <v>31800138</v>
      </c>
      <c r="K75" s="24">
        <v>27003463</v>
      </c>
      <c r="L75" s="24">
        <v>5416018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4794553</v>
      </c>
      <c r="D5" s="20">
        <v>900804210</v>
      </c>
      <c r="E5" s="21">
        <v>1001340483</v>
      </c>
      <c r="F5" s="22">
        <v>-10372975</v>
      </c>
      <c r="G5" s="20">
        <v>-6980306</v>
      </c>
      <c r="H5" s="23">
        <v>-6980306</v>
      </c>
      <c r="I5" s="24">
        <v>1070426315</v>
      </c>
      <c r="J5" s="22">
        <v>46123</v>
      </c>
      <c r="K5" s="20">
        <v>-2630560</v>
      </c>
      <c r="L5" s="23">
        <v>-4862003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-2504271</v>
      </c>
      <c r="D6" s="20">
        <f t="shared" si="0"/>
        <v>-887515433</v>
      </c>
      <c r="E6" s="23">
        <f t="shared" si="0"/>
        <v>-981618069</v>
      </c>
      <c r="F6" s="22">
        <f t="shared" si="0"/>
        <v>10569999</v>
      </c>
      <c r="G6" s="20">
        <f t="shared" si="0"/>
        <v>10569998</v>
      </c>
      <c r="H6" s="23">
        <f t="shared" si="0"/>
        <v>10569998</v>
      </c>
      <c r="I6" s="25">
        <f>+I75-I5</f>
        <v>-1057588368</v>
      </c>
      <c r="J6" s="22">
        <f t="shared" ref="J6:L6" si="1">+J75-J5</f>
        <v>-1</v>
      </c>
      <c r="K6" s="20">
        <f t="shared" si="1"/>
        <v>14197114</v>
      </c>
      <c r="L6" s="23">
        <f t="shared" si="1"/>
        <v>31804222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2290282</v>
      </c>
      <c r="D8" s="30">
        <f t="shared" si="2"/>
        <v>13288777</v>
      </c>
      <c r="E8" s="31">
        <f t="shared" si="2"/>
        <v>19722414</v>
      </c>
      <c r="F8" s="32">
        <f t="shared" si="2"/>
        <v>197024</v>
      </c>
      <c r="G8" s="30">
        <f t="shared" si="2"/>
        <v>3589692</v>
      </c>
      <c r="H8" s="31">
        <f t="shared" si="2"/>
        <v>3589692</v>
      </c>
      <c r="I8" s="33">
        <f>SUM(I5:I7)</f>
        <v>12837947</v>
      </c>
      <c r="J8" s="32">
        <f t="shared" ref="J8:L8" si="3">SUM(J5:J7)</f>
        <v>46122</v>
      </c>
      <c r="K8" s="30">
        <f t="shared" si="3"/>
        <v>11566554</v>
      </c>
      <c r="L8" s="31">
        <f t="shared" si="3"/>
        <v>26942219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28517136</v>
      </c>
      <c r="E11" s="23">
        <v>4574093</v>
      </c>
      <c r="F11" s="26">
        <v>0</v>
      </c>
      <c r="G11" s="20">
        <v>0</v>
      </c>
      <c r="H11" s="23">
        <v>0</v>
      </c>
      <c r="I11" s="27">
        <v>29141904</v>
      </c>
      <c r="J11" s="26">
        <v>0</v>
      </c>
      <c r="K11" s="20">
        <v>0</v>
      </c>
      <c r="L11" s="23">
        <v>81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-3772338</v>
      </c>
      <c r="D13" s="20">
        <v>-23164410</v>
      </c>
      <c r="E13" s="23">
        <v>-26757752</v>
      </c>
      <c r="F13" s="26">
        <v>-21700999</v>
      </c>
      <c r="G13" s="20">
        <v>-21701000</v>
      </c>
      <c r="H13" s="23">
        <v>-21701000</v>
      </c>
      <c r="I13" s="27">
        <v>-3341137</v>
      </c>
      <c r="J13" s="26">
        <v>-35558311</v>
      </c>
      <c r="K13" s="20">
        <v>-37193992</v>
      </c>
      <c r="L13" s="23">
        <v>-38904974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25571924</v>
      </c>
      <c r="D14" s="20">
        <f t="shared" si="4"/>
        <v>187438183.73139244</v>
      </c>
      <c r="E14" s="23">
        <f t="shared" si="4"/>
        <v>153647363.15956619</v>
      </c>
      <c r="F14" s="26">
        <f t="shared" si="4"/>
        <v>213436399.99929574</v>
      </c>
      <c r="G14" s="20">
        <f t="shared" si="4"/>
        <v>213435651.01755136</v>
      </c>
      <c r="H14" s="23">
        <f t="shared" si="4"/>
        <v>213435651.01755136</v>
      </c>
      <c r="I14" s="27">
        <f>-I32</f>
        <v>-240970673.73530197</v>
      </c>
      <c r="J14" s="26">
        <f t="shared" ref="J14:L14" si="5">-J32</f>
        <v>108906633.5670619</v>
      </c>
      <c r="K14" s="20">
        <f t="shared" si="5"/>
        <v>45325582.235059813</v>
      </c>
      <c r="L14" s="23">
        <f t="shared" si="5"/>
        <v>47045114.830556758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944000</v>
      </c>
      <c r="E15" s="36">
        <v>5843577</v>
      </c>
      <c r="F15" s="39">
        <v>12875899</v>
      </c>
      <c r="G15" s="35">
        <v>12875899</v>
      </c>
      <c r="H15" s="36">
        <v>12875899</v>
      </c>
      <c r="I15" s="38">
        <v>0</v>
      </c>
      <c r="J15" s="39">
        <v>29091841</v>
      </c>
      <c r="K15" s="35">
        <v>30430066</v>
      </c>
      <c r="L15" s="36">
        <v>31830001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21799586</v>
      </c>
      <c r="D18" s="30">
        <f t="shared" si="6"/>
        <v>193734909.73139244</v>
      </c>
      <c r="E18" s="31">
        <f t="shared" si="6"/>
        <v>137307281.15956619</v>
      </c>
      <c r="F18" s="32">
        <f t="shared" si="6"/>
        <v>204611299.99929574</v>
      </c>
      <c r="G18" s="30">
        <f t="shared" si="6"/>
        <v>204610550.01755136</v>
      </c>
      <c r="H18" s="31">
        <f t="shared" si="6"/>
        <v>204610550.01755136</v>
      </c>
      <c r="I18" s="33">
        <f>SUM(I11:I17)</f>
        <v>-215169906.73530197</v>
      </c>
      <c r="J18" s="32">
        <f t="shared" ref="J18:L18" si="7">SUM(J11:J17)</f>
        <v>102440163.5670619</v>
      </c>
      <c r="K18" s="30">
        <f t="shared" si="7"/>
        <v>38561656.235059813</v>
      </c>
      <c r="L18" s="31">
        <f t="shared" si="7"/>
        <v>39970222.830556758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-19509304</v>
      </c>
      <c r="D19" s="42">
        <f t="shared" si="8"/>
        <v>-180446132.73139244</v>
      </c>
      <c r="E19" s="43">
        <f t="shared" si="8"/>
        <v>-117584867.15956619</v>
      </c>
      <c r="F19" s="44">
        <f t="shared" si="8"/>
        <v>-204414275.99929574</v>
      </c>
      <c r="G19" s="42">
        <f t="shared" si="8"/>
        <v>-201020858.01755136</v>
      </c>
      <c r="H19" s="45">
        <f t="shared" si="8"/>
        <v>-201020858.01755136</v>
      </c>
      <c r="I19" s="46">
        <f>+I8-I18</f>
        <v>228007853.73530197</v>
      </c>
      <c r="J19" s="47">
        <f t="shared" ref="J19:L19" si="9">+J8-J18</f>
        <v>-102394041.5670619</v>
      </c>
      <c r="K19" s="42">
        <f t="shared" si="9"/>
        <v>-26995102.235059813</v>
      </c>
      <c r="L19" s="43">
        <f t="shared" si="9"/>
        <v>-13028003.830556758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89838330</v>
      </c>
      <c r="K20" s="20">
        <v>77528041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-19509304</v>
      </c>
      <c r="D21" s="42">
        <f t="shared" ref="D21:L21" si="10">+D19-D20</f>
        <v>-180446132.73139244</v>
      </c>
      <c r="E21" s="43">
        <f t="shared" si="10"/>
        <v>-117584867.15956619</v>
      </c>
      <c r="F21" s="44">
        <f t="shared" si="10"/>
        <v>-204414275.99929574</v>
      </c>
      <c r="G21" s="42">
        <f t="shared" si="10"/>
        <v>-201020858.01755136</v>
      </c>
      <c r="H21" s="45">
        <f t="shared" si="10"/>
        <v>-201020858.01755136</v>
      </c>
      <c r="I21" s="46">
        <f t="shared" si="10"/>
        <v>228007853.73530197</v>
      </c>
      <c r="J21" s="47">
        <f t="shared" si="10"/>
        <v>-192232371.5670619</v>
      </c>
      <c r="K21" s="42">
        <f t="shared" si="10"/>
        <v>-104523143.23505981</v>
      </c>
      <c r="L21" s="43">
        <f t="shared" si="10"/>
        <v>-13028003.830556758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43650211.268607557</v>
      </c>
      <c r="E29" s="24">
        <f t="shared" si="11"/>
        <v>138013073.84043381</v>
      </c>
      <c r="F29" s="24">
        <f t="shared" si="11"/>
        <v>4675874.000704268</v>
      </c>
      <c r="G29" s="24">
        <f t="shared" si="11"/>
        <v>4676623.9824486505</v>
      </c>
      <c r="H29" s="24">
        <f t="shared" si="11"/>
        <v>4676623.9824486505</v>
      </c>
      <c r="I29" s="24">
        <f t="shared" si="11"/>
        <v>210805073.73530197</v>
      </c>
      <c r="J29" s="24">
        <f t="shared" si="11"/>
        <v>33444573.432938106</v>
      </c>
      <c r="K29" s="24">
        <f t="shared" si="11"/>
        <v>34887256.764940187</v>
      </c>
      <c r="L29" s="24">
        <f t="shared" si="11"/>
        <v>36392589.169443242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25571924</v>
      </c>
      <c r="D31" s="24">
        <v>231088395</v>
      </c>
      <c r="E31" s="24">
        <v>291660437</v>
      </c>
      <c r="F31" s="24">
        <v>218112274</v>
      </c>
      <c r="G31" s="24">
        <v>218112275</v>
      </c>
      <c r="H31" s="24">
        <v>218112275</v>
      </c>
      <c r="I31" s="24">
        <v>-30165600</v>
      </c>
      <c r="J31" s="24">
        <v>142351207</v>
      </c>
      <c r="K31" s="24">
        <v>80212839</v>
      </c>
      <c r="L31" s="24">
        <v>83437704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-25571924</v>
      </c>
      <c r="D32" s="54">
        <f t="shared" si="12"/>
        <v>-187438183.73139244</v>
      </c>
      <c r="E32" s="54">
        <f t="shared" si="12"/>
        <v>-153647363.15956619</v>
      </c>
      <c r="F32" s="54">
        <f t="shared" si="12"/>
        <v>-213436399.99929574</v>
      </c>
      <c r="G32" s="54">
        <f t="shared" si="12"/>
        <v>-213435651.01755136</v>
      </c>
      <c r="H32" s="54">
        <f t="shared" si="12"/>
        <v>-213435651.01755136</v>
      </c>
      <c r="I32" s="54">
        <f>+I29-I31</f>
        <v>240970673.73530197</v>
      </c>
      <c r="J32" s="54">
        <f t="shared" ref="J32:L32" si="13">+J29-J31</f>
        <v>-108906633.5670619</v>
      </c>
      <c r="K32" s="54">
        <f t="shared" si="13"/>
        <v>-45325582.235059813</v>
      </c>
      <c r="L32" s="54">
        <f t="shared" si="13"/>
        <v>-47045114.830556758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-10230152</v>
      </c>
      <c r="D35" s="24">
        <v>9957560</v>
      </c>
      <c r="E35" s="24">
        <v>27151735</v>
      </c>
      <c r="F35" s="24">
        <v>6005081</v>
      </c>
      <c r="G35" s="24">
        <v>6005081</v>
      </c>
      <c r="H35" s="24">
        <v>6005081</v>
      </c>
      <c r="I35" s="24">
        <v>43529978</v>
      </c>
      <c r="J35" s="24">
        <v>37944695</v>
      </c>
      <c r="K35" s="24">
        <v>39678341</v>
      </c>
      <c r="L35" s="24">
        <v>41491742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4.3836252323468354</v>
      </c>
      <c r="E36" s="56">
        <f t="shared" si="14"/>
        <v>5.0830296421364531</v>
      </c>
      <c r="F36" s="56">
        <f t="shared" si="14"/>
        <v>0.77865294418247943</v>
      </c>
      <c r="G36" s="56">
        <f t="shared" si="14"/>
        <v>0.77877783537784928</v>
      </c>
      <c r="H36" s="56">
        <f t="shared" si="14"/>
        <v>0.77877783537784928</v>
      </c>
      <c r="I36" s="56">
        <f>IF(ISERROR(I74/I73),0,(I74/I73))</f>
        <v>4.8427562663896122</v>
      </c>
      <c r="J36" s="56">
        <f t="shared" ref="J36:L36" si="15">IF(ISERROR(J74/J73),0,(J74/J73))</f>
        <v>0.88140314299372036</v>
      </c>
      <c r="K36" s="56">
        <f t="shared" si="15"/>
        <v>0.87925190130656394</v>
      </c>
      <c r="L36" s="56">
        <f t="shared" si="15"/>
        <v>0.87710439271128326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5984700</v>
      </c>
      <c r="D73" s="24">
        <v>105820787</v>
      </c>
      <c r="E73" s="24">
        <v>100694665</v>
      </c>
      <c r="F73" s="24">
        <v>127391900</v>
      </c>
      <c r="G73" s="24">
        <v>127544209</v>
      </c>
      <c r="H73" s="24">
        <v>127544209</v>
      </c>
      <c r="I73" s="24">
        <v>110418645</v>
      </c>
      <c r="J73" s="24">
        <v>140884914</v>
      </c>
      <c r="K73" s="24">
        <v>147726177</v>
      </c>
      <c r="L73" s="24">
        <v>154899914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463878672</v>
      </c>
      <c r="E74" s="24">
        <v>511833967</v>
      </c>
      <c r="F74" s="24">
        <v>99194078</v>
      </c>
      <c r="G74" s="24">
        <v>99328603</v>
      </c>
      <c r="H74" s="24">
        <v>99328603</v>
      </c>
      <c r="I74" s="24">
        <v>534730585</v>
      </c>
      <c r="J74" s="24">
        <v>124176406</v>
      </c>
      <c r="K74" s="24">
        <v>129888522</v>
      </c>
      <c r="L74" s="24">
        <v>135863395</v>
      </c>
    </row>
    <row r="75" spans="1:12" ht="13.5" hidden="1" x14ac:dyDescent="0.25">
      <c r="A75" s="50" t="s">
        <v>60</v>
      </c>
      <c r="B75" s="50" t="s">
        <v>19</v>
      </c>
      <c r="C75" s="24">
        <v>2290282</v>
      </c>
      <c r="D75" s="24">
        <v>13288777</v>
      </c>
      <c r="E75" s="24">
        <v>19722414</v>
      </c>
      <c r="F75" s="24">
        <v>197024</v>
      </c>
      <c r="G75" s="24">
        <v>3589692</v>
      </c>
      <c r="H75" s="24">
        <v>3589692</v>
      </c>
      <c r="I75" s="24">
        <v>12837947</v>
      </c>
      <c r="J75" s="24">
        <v>46122</v>
      </c>
      <c r="K75" s="24">
        <v>11566554</v>
      </c>
      <c r="L75" s="24">
        <v>26942219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32554841</v>
      </c>
      <c r="D5" s="20">
        <v>41251648</v>
      </c>
      <c r="E5" s="21">
        <v>45903027</v>
      </c>
      <c r="F5" s="22">
        <v>8392484</v>
      </c>
      <c r="G5" s="20">
        <v>8818576</v>
      </c>
      <c r="H5" s="23">
        <v>8818576</v>
      </c>
      <c r="I5" s="24">
        <v>55565241</v>
      </c>
      <c r="J5" s="22">
        <v>17846891</v>
      </c>
      <c r="K5" s="20">
        <v>12036960</v>
      </c>
      <c r="L5" s="23">
        <v>2579869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-26176346</v>
      </c>
      <c r="D6" s="20">
        <f t="shared" si="0"/>
        <v>-39050606</v>
      </c>
      <c r="E6" s="23">
        <f t="shared" si="0"/>
        <v>-45294160</v>
      </c>
      <c r="F6" s="22">
        <f t="shared" si="0"/>
        <v>-3325324</v>
      </c>
      <c r="G6" s="20">
        <f t="shared" si="0"/>
        <v>-3901416</v>
      </c>
      <c r="H6" s="23">
        <f t="shared" si="0"/>
        <v>-3901416</v>
      </c>
      <c r="I6" s="25">
        <f>+I75-I5</f>
        <v>-54893115</v>
      </c>
      <c r="J6" s="22">
        <f t="shared" ref="J6:L6" si="1">+J75-J5</f>
        <v>-10139122</v>
      </c>
      <c r="K6" s="20">
        <f t="shared" si="1"/>
        <v>-4313922</v>
      </c>
      <c r="L6" s="23">
        <f t="shared" si="1"/>
        <v>5359588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6378495</v>
      </c>
      <c r="D8" s="30">
        <f t="shared" si="2"/>
        <v>2201042</v>
      </c>
      <c r="E8" s="31">
        <f t="shared" si="2"/>
        <v>608867</v>
      </c>
      <c r="F8" s="32">
        <f t="shared" si="2"/>
        <v>5067160</v>
      </c>
      <c r="G8" s="30">
        <f t="shared" si="2"/>
        <v>4917160</v>
      </c>
      <c r="H8" s="31">
        <f t="shared" si="2"/>
        <v>4917160</v>
      </c>
      <c r="I8" s="33">
        <f>SUM(I5:I7)</f>
        <v>672126</v>
      </c>
      <c r="J8" s="32">
        <f t="shared" ref="J8:L8" si="3">SUM(J5:J7)</f>
        <v>7707769</v>
      </c>
      <c r="K8" s="30">
        <f t="shared" si="3"/>
        <v>7723038</v>
      </c>
      <c r="L8" s="31">
        <f t="shared" si="3"/>
        <v>7939457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2057122</v>
      </c>
      <c r="D11" s="20">
        <v>1440755</v>
      </c>
      <c r="E11" s="23">
        <v>166625</v>
      </c>
      <c r="F11" s="26">
        <v>0</v>
      </c>
      <c r="G11" s="20">
        <v>0</v>
      </c>
      <c r="H11" s="23">
        <v>0</v>
      </c>
      <c r="I11" s="27">
        <v>166625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482047</v>
      </c>
      <c r="D13" s="20">
        <v>190957</v>
      </c>
      <c r="E13" s="23">
        <v>147925</v>
      </c>
      <c r="F13" s="26">
        <v>190960</v>
      </c>
      <c r="G13" s="20">
        <v>147932</v>
      </c>
      <c r="H13" s="23">
        <v>147932</v>
      </c>
      <c r="I13" s="27">
        <v>-121509</v>
      </c>
      <c r="J13" s="26">
        <v>147932</v>
      </c>
      <c r="K13" s="20">
        <v>477338</v>
      </c>
      <c r="L13" s="23">
        <v>477338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197265256.56766078</v>
      </c>
      <c r="D14" s="20">
        <f t="shared" si="4"/>
        <v>185417697.30535385</v>
      </c>
      <c r="E14" s="23">
        <f t="shared" si="4"/>
        <v>4991845.1079542581</v>
      </c>
      <c r="F14" s="26">
        <f t="shared" si="4"/>
        <v>4036838</v>
      </c>
      <c r="G14" s="20">
        <f t="shared" si="4"/>
        <v>5858310.0888205525</v>
      </c>
      <c r="H14" s="23">
        <f t="shared" si="4"/>
        <v>5858310.0888205525</v>
      </c>
      <c r="I14" s="27">
        <f>-I32</f>
        <v>10761286.262861133</v>
      </c>
      <c r="J14" s="26">
        <f t="shared" ref="J14:L14" si="5">-J32</f>
        <v>6262587.109085476</v>
      </c>
      <c r="K14" s="20">
        <f t="shared" si="5"/>
        <v>6278969.9145248057</v>
      </c>
      <c r="L14" s="23">
        <f t="shared" si="5"/>
        <v>6151359.6741277846</v>
      </c>
    </row>
    <row r="15" spans="1:12" ht="13.5" x14ac:dyDescent="0.25">
      <c r="A15" s="18" t="s">
        <v>32</v>
      </c>
      <c r="B15" s="19" t="s">
        <v>19</v>
      </c>
      <c r="C15" s="35">
        <v>1168029</v>
      </c>
      <c r="D15" s="35">
        <v>1099287</v>
      </c>
      <c r="E15" s="36">
        <v>1644673</v>
      </c>
      <c r="F15" s="39">
        <v>7893846</v>
      </c>
      <c r="G15" s="35">
        <v>6001915</v>
      </c>
      <c r="H15" s="36">
        <v>6001915</v>
      </c>
      <c r="I15" s="38">
        <v>5823709</v>
      </c>
      <c r="J15" s="39">
        <v>875966</v>
      </c>
      <c r="K15" s="35">
        <v>12532597</v>
      </c>
      <c r="L15" s="36">
        <v>16732404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200972454.56766078</v>
      </c>
      <c r="D18" s="30">
        <f t="shared" si="6"/>
        <v>188148696.30535385</v>
      </c>
      <c r="E18" s="31">
        <f t="shared" si="6"/>
        <v>6951068.1079542581</v>
      </c>
      <c r="F18" s="32">
        <f t="shared" si="6"/>
        <v>12121644</v>
      </c>
      <c r="G18" s="30">
        <f t="shared" si="6"/>
        <v>12008157.088820552</v>
      </c>
      <c r="H18" s="31">
        <f t="shared" si="6"/>
        <v>12008157.088820552</v>
      </c>
      <c r="I18" s="33">
        <f>SUM(I11:I17)</f>
        <v>16630111.262861133</v>
      </c>
      <c r="J18" s="32">
        <f t="shared" ref="J18:L18" si="7">SUM(J11:J17)</f>
        <v>7286485.109085476</v>
      </c>
      <c r="K18" s="30">
        <f t="shared" si="7"/>
        <v>19288904.914524805</v>
      </c>
      <c r="L18" s="31">
        <f t="shared" si="7"/>
        <v>23361101.674127784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-194593959.56766078</v>
      </c>
      <c r="D19" s="42">
        <f t="shared" si="8"/>
        <v>-185947654.30535385</v>
      </c>
      <c r="E19" s="43">
        <f t="shared" si="8"/>
        <v>-6342201.1079542581</v>
      </c>
      <c r="F19" s="44">
        <f t="shared" si="8"/>
        <v>-7054484</v>
      </c>
      <c r="G19" s="42">
        <f t="shared" si="8"/>
        <v>-7090997.0888205525</v>
      </c>
      <c r="H19" s="45">
        <f t="shared" si="8"/>
        <v>-7090997.0888205525</v>
      </c>
      <c r="I19" s="46">
        <f>+I8-I18</f>
        <v>-15957985.262861133</v>
      </c>
      <c r="J19" s="47">
        <f t="shared" ref="J19:L19" si="9">+J8-J18</f>
        <v>421283.89091452397</v>
      </c>
      <c r="K19" s="42">
        <f t="shared" si="9"/>
        <v>-11565866.914524805</v>
      </c>
      <c r="L19" s="43">
        <f t="shared" si="9"/>
        <v>-15421644.674127784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-194593959.56766078</v>
      </c>
      <c r="D21" s="42">
        <f t="shared" ref="D21:L21" si="10">+D19-D20</f>
        <v>-185947654.30535385</v>
      </c>
      <c r="E21" s="43">
        <f t="shared" si="10"/>
        <v>-6342201.1079542581</v>
      </c>
      <c r="F21" s="44">
        <f t="shared" si="10"/>
        <v>-7054484</v>
      </c>
      <c r="G21" s="42">
        <f t="shared" si="10"/>
        <v>-7090997.0888205525</v>
      </c>
      <c r="H21" s="45">
        <f t="shared" si="10"/>
        <v>-7090997.0888205525</v>
      </c>
      <c r="I21" s="46">
        <f t="shared" si="10"/>
        <v>-15957985.262861133</v>
      </c>
      <c r="J21" s="47">
        <f t="shared" si="10"/>
        <v>421283.89091452397</v>
      </c>
      <c r="K21" s="42">
        <f t="shared" si="10"/>
        <v>-11565866.914524805</v>
      </c>
      <c r="L21" s="43">
        <f t="shared" si="10"/>
        <v>-15421644.674127784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-196531613.56766078</v>
      </c>
      <c r="D29" s="24">
        <f t="shared" ref="D29:L29" si="11">D35*D36</f>
        <v>-183992765.30535385</v>
      </c>
      <c r="E29" s="24">
        <f t="shared" si="11"/>
        <v>-509821.1079542581</v>
      </c>
      <c r="F29" s="24">
        <f t="shared" si="11"/>
        <v>2417098</v>
      </c>
      <c r="G29" s="24">
        <f t="shared" si="11"/>
        <v>3370480.9111794475</v>
      </c>
      <c r="H29" s="24">
        <f t="shared" si="11"/>
        <v>3370480.9111794475</v>
      </c>
      <c r="I29" s="24">
        <f t="shared" si="11"/>
        <v>-3019577.2628611331</v>
      </c>
      <c r="J29" s="24">
        <f t="shared" si="11"/>
        <v>2966383.8909145244</v>
      </c>
      <c r="K29" s="24">
        <f t="shared" si="11"/>
        <v>2950001.0854751943</v>
      </c>
      <c r="L29" s="24">
        <f t="shared" si="11"/>
        <v>3077611.3258722154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733643</v>
      </c>
      <c r="D31" s="24">
        <v>1424932</v>
      </c>
      <c r="E31" s="24">
        <v>4482024</v>
      </c>
      <c r="F31" s="24">
        <v>6453936</v>
      </c>
      <c r="G31" s="24">
        <v>9228791</v>
      </c>
      <c r="H31" s="24">
        <v>9228791</v>
      </c>
      <c r="I31" s="24">
        <v>7741709</v>
      </c>
      <c r="J31" s="24">
        <v>9228971</v>
      </c>
      <c r="K31" s="24">
        <v>9228971</v>
      </c>
      <c r="L31" s="24">
        <v>9228971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-197265256.56766078</v>
      </c>
      <c r="D32" s="54">
        <f t="shared" si="12"/>
        <v>-185417697.30535385</v>
      </c>
      <c r="E32" s="54">
        <f t="shared" si="12"/>
        <v>-4991845.1079542581</v>
      </c>
      <c r="F32" s="54">
        <f t="shared" si="12"/>
        <v>-4036838</v>
      </c>
      <c r="G32" s="54">
        <f t="shared" si="12"/>
        <v>-5858310.0888205525</v>
      </c>
      <c r="H32" s="54">
        <f t="shared" si="12"/>
        <v>-5858310.0888205525</v>
      </c>
      <c r="I32" s="54">
        <f>+I29-I31</f>
        <v>-10761286.262861133</v>
      </c>
      <c r="J32" s="54">
        <f t="shared" ref="J32:L32" si="13">+J29-J31</f>
        <v>-6262587.109085476</v>
      </c>
      <c r="K32" s="54">
        <f t="shared" si="13"/>
        <v>-6278969.9145248057</v>
      </c>
      <c r="L32" s="54">
        <f t="shared" si="13"/>
        <v>-6151359.6741277846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-11195850</v>
      </c>
      <c r="D35" s="24">
        <v>-11644650</v>
      </c>
      <c r="E35" s="24">
        <v>-8570508</v>
      </c>
      <c r="F35" s="24">
        <v>2417098</v>
      </c>
      <c r="G35" s="24">
        <v>2417098</v>
      </c>
      <c r="H35" s="24">
        <v>2417098</v>
      </c>
      <c r="I35" s="24">
        <v>-7677487</v>
      </c>
      <c r="J35" s="24">
        <v>2822442</v>
      </c>
      <c r="K35" s="24">
        <v>2943717</v>
      </c>
      <c r="L35" s="24">
        <v>3071056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17.553969869876855</v>
      </c>
      <c r="D36" s="56">
        <f t="shared" si="14"/>
        <v>15.800626494171475</v>
      </c>
      <c r="E36" s="56">
        <f t="shared" si="14"/>
        <v>5.9485518005963953E-2</v>
      </c>
      <c r="F36" s="56">
        <f t="shared" si="14"/>
        <v>1</v>
      </c>
      <c r="G36" s="56">
        <f t="shared" si="14"/>
        <v>1.3944328741240313</v>
      </c>
      <c r="H36" s="56">
        <f t="shared" si="14"/>
        <v>1.3944328741240313</v>
      </c>
      <c r="I36" s="56">
        <f>IF(ISERROR(I74/I73),0,(I74/I73))</f>
        <v>0.39330281677600143</v>
      </c>
      <c r="J36" s="56">
        <f t="shared" ref="J36:L36" si="15">IF(ISERROR(J74/J73),0,(J74/J73))</f>
        <v>1.0509990607121509</v>
      </c>
      <c r="K36" s="56">
        <f t="shared" si="15"/>
        <v>1.0021347451114337</v>
      </c>
      <c r="L36" s="56">
        <f t="shared" si="15"/>
        <v>1.0021345510704511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3712099</v>
      </c>
      <c r="D73" s="24">
        <v>4029407</v>
      </c>
      <c r="E73" s="24">
        <v>3974211</v>
      </c>
      <c r="F73" s="24">
        <v>4499100</v>
      </c>
      <c r="G73" s="24">
        <v>4606614</v>
      </c>
      <c r="H73" s="24">
        <v>4606614</v>
      </c>
      <c r="I73" s="24">
        <v>4548569</v>
      </c>
      <c r="J73" s="24">
        <v>4684400</v>
      </c>
      <c r="K73" s="24">
        <v>4918620</v>
      </c>
      <c r="L73" s="24">
        <v>5164552</v>
      </c>
    </row>
    <row r="74" spans="1:12" ht="13.5" hidden="1" x14ac:dyDescent="0.25">
      <c r="A74" s="50" t="s">
        <v>59</v>
      </c>
      <c r="B74" s="50" t="s">
        <v>19</v>
      </c>
      <c r="C74" s="24">
        <v>65162074</v>
      </c>
      <c r="D74" s="24">
        <v>63667155</v>
      </c>
      <c r="E74" s="24">
        <v>236408</v>
      </c>
      <c r="F74" s="24">
        <v>4499100</v>
      </c>
      <c r="G74" s="24">
        <v>6423614</v>
      </c>
      <c r="H74" s="24">
        <v>6423614</v>
      </c>
      <c r="I74" s="24">
        <v>1788965</v>
      </c>
      <c r="J74" s="24">
        <v>4923300</v>
      </c>
      <c r="K74" s="24">
        <v>4929120</v>
      </c>
      <c r="L74" s="24">
        <v>5175576</v>
      </c>
    </row>
    <row r="75" spans="1:12" ht="13.5" hidden="1" x14ac:dyDescent="0.25">
      <c r="A75" s="50" t="s">
        <v>60</v>
      </c>
      <c r="B75" s="50" t="s">
        <v>19</v>
      </c>
      <c r="C75" s="24">
        <v>6378495</v>
      </c>
      <c r="D75" s="24">
        <v>2201042</v>
      </c>
      <c r="E75" s="24">
        <v>608867</v>
      </c>
      <c r="F75" s="24">
        <v>5067160</v>
      </c>
      <c r="G75" s="24">
        <v>4917160</v>
      </c>
      <c r="H75" s="24">
        <v>4917160</v>
      </c>
      <c r="I75" s="24">
        <v>672126</v>
      </c>
      <c r="J75" s="24">
        <v>7707769</v>
      </c>
      <c r="K75" s="24">
        <v>7723038</v>
      </c>
      <c r="L75" s="24">
        <v>7939457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766598</v>
      </c>
      <c r="D5" s="20">
        <v>901987</v>
      </c>
      <c r="E5" s="21">
        <v>2120000658</v>
      </c>
      <c r="F5" s="22">
        <v>45643564</v>
      </c>
      <c r="G5" s="20">
        <v>45643564</v>
      </c>
      <c r="H5" s="23">
        <v>45643564</v>
      </c>
      <c r="I5" s="24">
        <v>1438631098</v>
      </c>
      <c r="J5" s="22">
        <v>606546637</v>
      </c>
      <c r="K5" s="20">
        <v>455214051</v>
      </c>
      <c r="L5" s="23">
        <v>455214051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1060760</v>
      </c>
      <c r="D6" s="20">
        <f t="shared" si="0"/>
        <v>-544640</v>
      </c>
      <c r="E6" s="23">
        <f t="shared" si="0"/>
        <v>-2119947106</v>
      </c>
      <c r="F6" s="22">
        <f t="shared" si="0"/>
        <v>-42972564</v>
      </c>
      <c r="G6" s="20">
        <f t="shared" si="0"/>
        <v>-42972564</v>
      </c>
      <c r="H6" s="23">
        <f t="shared" si="0"/>
        <v>-42972564</v>
      </c>
      <c r="I6" s="25">
        <f>+I75-I5</f>
        <v>-1341240412</v>
      </c>
      <c r="J6" s="22">
        <f t="shared" ref="J6:L6" si="1">+J75-J5</f>
        <v>148217620</v>
      </c>
      <c r="K6" s="20">
        <f t="shared" si="1"/>
        <v>72654420</v>
      </c>
      <c r="L6" s="23">
        <f t="shared" si="1"/>
        <v>72654420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1827358</v>
      </c>
      <c r="D8" s="30">
        <f t="shared" si="2"/>
        <v>357347</v>
      </c>
      <c r="E8" s="31">
        <f t="shared" si="2"/>
        <v>53552</v>
      </c>
      <c r="F8" s="32">
        <f t="shared" si="2"/>
        <v>2671000</v>
      </c>
      <c r="G8" s="30">
        <f t="shared" si="2"/>
        <v>2671000</v>
      </c>
      <c r="H8" s="31">
        <f t="shared" si="2"/>
        <v>2671000</v>
      </c>
      <c r="I8" s="33">
        <f>SUM(I5:I7)</f>
        <v>97390686</v>
      </c>
      <c r="J8" s="32">
        <f t="shared" ref="J8:L8" si="3">SUM(J5:J7)</f>
        <v>754764257</v>
      </c>
      <c r="K8" s="30">
        <f t="shared" si="3"/>
        <v>527868471</v>
      </c>
      <c r="L8" s="31">
        <f t="shared" si="3"/>
        <v>527868471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148238</v>
      </c>
      <c r="D11" s="20">
        <v>7110266</v>
      </c>
      <c r="E11" s="23">
        <v>18192692</v>
      </c>
      <c r="F11" s="26">
        <v>-36</v>
      </c>
      <c r="G11" s="20">
        <v>-36</v>
      </c>
      <c r="H11" s="23">
        <v>-36</v>
      </c>
      <c r="I11" s="27">
        <v>31708873</v>
      </c>
      <c r="J11" s="26">
        <v>-37</v>
      </c>
      <c r="K11" s="20">
        <v>110</v>
      </c>
      <c r="L11" s="23">
        <v>110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-27259630</v>
      </c>
      <c r="D13" s="20">
        <v>-40386565</v>
      </c>
      <c r="E13" s="23">
        <v>-30314899</v>
      </c>
      <c r="F13" s="26">
        <v>0</v>
      </c>
      <c r="G13" s="20">
        <v>0</v>
      </c>
      <c r="H13" s="23">
        <v>0</v>
      </c>
      <c r="I13" s="27">
        <v>2655939</v>
      </c>
      <c r="J13" s="26">
        <v>305</v>
      </c>
      <c r="K13" s="20">
        <v>307</v>
      </c>
      <c r="L13" s="23">
        <v>306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570497659.90290749</v>
      </c>
      <c r="D14" s="20">
        <f t="shared" si="4"/>
        <v>729960403</v>
      </c>
      <c r="E14" s="23">
        <f t="shared" si="4"/>
        <v>-63703019.737909436</v>
      </c>
      <c r="F14" s="26">
        <f t="shared" si="4"/>
        <v>695684946.61242175</v>
      </c>
      <c r="G14" s="20">
        <f t="shared" si="4"/>
        <v>695684946.61242175</v>
      </c>
      <c r="H14" s="23">
        <f t="shared" si="4"/>
        <v>695684946.61242175</v>
      </c>
      <c r="I14" s="27">
        <f>-I32</f>
        <v>-141607539.97106192</v>
      </c>
      <c r="J14" s="26">
        <f t="shared" ref="J14:L14" si="5">-J32</f>
        <v>-1045833917.1784172</v>
      </c>
      <c r="K14" s="20">
        <f t="shared" si="5"/>
        <v>-634992829.98548067</v>
      </c>
      <c r="L14" s="23">
        <f t="shared" si="5"/>
        <v>-634992829.98548067</v>
      </c>
    </row>
    <row r="15" spans="1:12" ht="13.5" x14ac:dyDescent="0.25">
      <c r="A15" s="18" t="s">
        <v>32</v>
      </c>
      <c r="B15" s="19" t="s">
        <v>19</v>
      </c>
      <c r="C15" s="35">
        <v>2332754</v>
      </c>
      <c r="D15" s="35">
        <v>731625</v>
      </c>
      <c r="E15" s="36">
        <v>731626</v>
      </c>
      <c r="F15" s="39">
        <v>2185208</v>
      </c>
      <c r="G15" s="35">
        <v>2185208</v>
      </c>
      <c r="H15" s="36">
        <v>2185208</v>
      </c>
      <c r="I15" s="38">
        <v>0</v>
      </c>
      <c r="J15" s="39">
        <v>14</v>
      </c>
      <c r="K15" s="35">
        <v>16</v>
      </c>
      <c r="L15" s="36">
        <v>16</v>
      </c>
    </row>
    <row r="16" spans="1:12" ht="13.5" x14ac:dyDescent="0.25">
      <c r="A16" s="18" t="s">
        <v>33</v>
      </c>
      <c r="B16" s="19" t="s">
        <v>34</v>
      </c>
      <c r="C16" s="20">
        <v>33878623</v>
      </c>
      <c r="D16" s="20">
        <v>38081715</v>
      </c>
      <c r="E16" s="23">
        <v>39945152</v>
      </c>
      <c r="F16" s="26">
        <v>39945152</v>
      </c>
      <c r="G16" s="20">
        <v>39945152</v>
      </c>
      <c r="H16" s="23">
        <v>39945152</v>
      </c>
      <c r="I16" s="27">
        <v>39945152</v>
      </c>
      <c r="J16" s="26">
        <v>41062244</v>
      </c>
      <c r="K16" s="20">
        <v>42358663</v>
      </c>
      <c r="L16" s="23">
        <v>44349521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579597644.90290749</v>
      </c>
      <c r="D18" s="30">
        <f t="shared" si="6"/>
        <v>735497444</v>
      </c>
      <c r="E18" s="31">
        <f t="shared" si="6"/>
        <v>-35148448.737909436</v>
      </c>
      <c r="F18" s="32">
        <f t="shared" si="6"/>
        <v>737815270.61242175</v>
      </c>
      <c r="G18" s="30">
        <f t="shared" si="6"/>
        <v>737815270.61242175</v>
      </c>
      <c r="H18" s="31">
        <f t="shared" si="6"/>
        <v>737815270.61242175</v>
      </c>
      <c r="I18" s="33">
        <f>SUM(I11:I17)</f>
        <v>-67297575.971061915</v>
      </c>
      <c r="J18" s="32">
        <f t="shared" ref="J18:L18" si="7">SUM(J11:J17)</f>
        <v>-1004771391.1784172</v>
      </c>
      <c r="K18" s="30">
        <f t="shared" si="7"/>
        <v>-592633733.98548067</v>
      </c>
      <c r="L18" s="31">
        <f t="shared" si="7"/>
        <v>-590642876.98548067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-577770286.90290749</v>
      </c>
      <c r="D19" s="42">
        <f t="shared" si="8"/>
        <v>-735140097</v>
      </c>
      <c r="E19" s="43">
        <f t="shared" si="8"/>
        <v>35202000.737909436</v>
      </c>
      <c r="F19" s="44">
        <f t="shared" si="8"/>
        <v>-735144270.61242175</v>
      </c>
      <c r="G19" s="42">
        <f t="shared" si="8"/>
        <v>-735144270.61242175</v>
      </c>
      <c r="H19" s="45">
        <f t="shared" si="8"/>
        <v>-735144270.61242175</v>
      </c>
      <c r="I19" s="46">
        <f>+I8-I18</f>
        <v>164688261.97106192</v>
      </c>
      <c r="J19" s="47">
        <f t="shared" ref="J19:L19" si="9">+J8-J18</f>
        <v>1759535648.1784172</v>
      </c>
      <c r="K19" s="42">
        <f t="shared" si="9"/>
        <v>1120502204.9854808</v>
      </c>
      <c r="L19" s="43">
        <f t="shared" si="9"/>
        <v>1118511347.9854808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-577770286.90290749</v>
      </c>
      <c r="D21" s="42">
        <f t="shared" ref="D21:L21" si="10">+D19-D20</f>
        <v>-735140097</v>
      </c>
      <c r="E21" s="43">
        <f t="shared" si="10"/>
        <v>35202000.737909436</v>
      </c>
      <c r="F21" s="44">
        <f t="shared" si="10"/>
        <v>-735144270.61242175</v>
      </c>
      <c r="G21" s="42">
        <f t="shared" si="10"/>
        <v>-735144270.61242175</v>
      </c>
      <c r="H21" s="45">
        <f t="shared" si="10"/>
        <v>-735144270.61242175</v>
      </c>
      <c r="I21" s="46">
        <f t="shared" si="10"/>
        <v>164688261.97106192</v>
      </c>
      <c r="J21" s="47">
        <f t="shared" si="10"/>
        <v>1759535648.1784172</v>
      </c>
      <c r="K21" s="42">
        <f t="shared" si="10"/>
        <v>1120502204.9854808</v>
      </c>
      <c r="L21" s="43">
        <f t="shared" si="10"/>
        <v>1118511347.9854808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698.09709255415908</v>
      </c>
      <c r="D29" s="24">
        <f t="shared" ref="D29:L29" si="11">D35*D36</f>
        <v>0</v>
      </c>
      <c r="E29" s="24">
        <f t="shared" si="11"/>
        <v>829145409.73790944</v>
      </c>
      <c r="F29" s="24">
        <f t="shared" si="11"/>
        <v>30163113.387578268</v>
      </c>
      <c r="G29" s="24">
        <f t="shared" si="11"/>
        <v>30163113.387578268</v>
      </c>
      <c r="H29" s="24">
        <f t="shared" si="11"/>
        <v>30163113.387578268</v>
      </c>
      <c r="I29" s="24">
        <f t="shared" si="11"/>
        <v>217986603.97106192</v>
      </c>
      <c r="J29" s="24">
        <f t="shared" si="11"/>
        <v>1385525573.1784172</v>
      </c>
      <c r="K29" s="24">
        <f t="shared" si="11"/>
        <v>876933400.98548067</v>
      </c>
      <c r="L29" s="24">
        <f t="shared" si="11"/>
        <v>876933400.98548067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570498358</v>
      </c>
      <c r="D31" s="24">
        <v>729960403</v>
      </c>
      <c r="E31" s="24">
        <v>765442390</v>
      </c>
      <c r="F31" s="24">
        <v>725848060</v>
      </c>
      <c r="G31" s="24">
        <v>725848060</v>
      </c>
      <c r="H31" s="24">
        <v>725848060</v>
      </c>
      <c r="I31" s="24">
        <v>76379064</v>
      </c>
      <c r="J31" s="24">
        <v>339691656</v>
      </c>
      <c r="K31" s="24">
        <v>241940571</v>
      </c>
      <c r="L31" s="24">
        <v>241940571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-570497659.90290749</v>
      </c>
      <c r="D32" s="54">
        <f t="shared" si="12"/>
        <v>-729960403</v>
      </c>
      <c r="E32" s="54">
        <f t="shared" si="12"/>
        <v>63703019.737909436</v>
      </c>
      <c r="F32" s="54">
        <f t="shared" si="12"/>
        <v>-695684946.61242175</v>
      </c>
      <c r="G32" s="54">
        <f t="shared" si="12"/>
        <v>-695684946.61242175</v>
      </c>
      <c r="H32" s="54">
        <f t="shared" si="12"/>
        <v>-695684946.61242175</v>
      </c>
      <c r="I32" s="54">
        <f>+I29-I31</f>
        <v>141607539.97106192</v>
      </c>
      <c r="J32" s="54">
        <f t="shared" ref="J32:L32" si="13">+J29-J31</f>
        <v>1045833917.1784172</v>
      </c>
      <c r="K32" s="54">
        <f t="shared" si="13"/>
        <v>634992829.98548067</v>
      </c>
      <c r="L32" s="54">
        <f t="shared" si="13"/>
        <v>634992829.98548067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16981273</v>
      </c>
      <c r="D35" s="24">
        <v>28156499</v>
      </c>
      <c r="E35" s="24">
        <v>133725490</v>
      </c>
      <c r="F35" s="24">
        <v>48813559</v>
      </c>
      <c r="G35" s="24">
        <v>48813559</v>
      </c>
      <c r="H35" s="24">
        <v>48813559</v>
      </c>
      <c r="I35" s="24">
        <v>37009322</v>
      </c>
      <c r="J35" s="24">
        <v>521740091</v>
      </c>
      <c r="K35" s="24">
        <v>539161642</v>
      </c>
      <c r="L35" s="24">
        <v>539161642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4.1109820951241939E-5</v>
      </c>
      <c r="D36" s="56">
        <f t="shared" si="14"/>
        <v>0</v>
      </c>
      <c r="E36" s="56">
        <f t="shared" si="14"/>
        <v>6.2003542461344461</v>
      </c>
      <c r="F36" s="56">
        <f t="shared" si="14"/>
        <v>0.61792489639155934</v>
      </c>
      <c r="G36" s="56">
        <f t="shared" si="14"/>
        <v>0.61792489639155934</v>
      </c>
      <c r="H36" s="56">
        <f t="shared" si="14"/>
        <v>0.61792489639155934</v>
      </c>
      <c r="I36" s="56">
        <f>IF(ISERROR(I74/I73),0,(I74/I73))</f>
        <v>5.8900458638788873</v>
      </c>
      <c r="J36" s="56">
        <f t="shared" ref="J36:L36" si="15">IF(ISERROR(J74/J73),0,(J74/J73))</f>
        <v>2.6555857927705562</v>
      </c>
      <c r="K36" s="56">
        <f t="shared" si="15"/>
        <v>1.6264758704505182</v>
      </c>
      <c r="L36" s="56">
        <f t="shared" si="15"/>
        <v>1.6264758704505182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137850272</v>
      </c>
      <c r="D73" s="24">
        <v>0</v>
      </c>
      <c r="E73" s="24">
        <v>195593948</v>
      </c>
      <c r="F73" s="24">
        <v>235791600</v>
      </c>
      <c r="G73" s="24">
        <v>235791600</v>
      </c>
      <c r="H73" s="24">
        <v>235791600</v>
      </c>
      <c r="I73" s="24">
        <v>134501707</v>
      </c>
      <c r="J73" s="24">
        <v>245666364</v>
      </c>
      <c r="K73" s="24">
        <v>260407680</v>
      </c>
      <c r="L73" s="24">
        <v>260407680</v>
      </c>
    </row>
    <row r="74" spans="1:12" ht="13.5" hidden="1" x14ac:dyDescent="0.25">
      <c r="A74" s="50" t="s">
        <v>59</v>
      </c>
      <c r="B74" s="50" t="s">
        <v>19</v>
      </c>
      <c r="C74" s="24">
        <v>5667</v>
      </c>
      <c r="D74" s="24">
        <v>0</v>
      </c>
      <c r="E74" s="24">
        <v>1212751766</v>
      </c>
      <c r="F74" s="24">
        <v>145701500</v>
      </c>
      <c r="G74" s="24">
        <v>145701500</v>
      </c>
      <c r="H74" s="24">
        <v>145701500</v>
      </c>
      <c r="I74" s="24">
        <v>792221223</v>
      </c>
      <c r="J74" s="24">
        <v>652388106</v>
      </c>
      <c r="K74" s="24">
        <v>423546808</v>
      </c>
      <c r="L74" s="24">
        <v>423546808</v>
      </c>
    </row>
    <row r="75" spans="1:12" ht="13.5" hidden="1" x14ac:dyDescent="0.25">
      <c r="A75" s="50" t="s">
        <v>60</v>
      </c>
      <c r="B75" s="50" t="s">
        <v>19</v>
      </c>
      <c r="C75" s="24">
        <v>1827358</v>
      </c>
      <c r="D75" s="24">
        <v>357347</v>
      </c>
      <c r="E75" s="24">
        <v>53552</v>
      </c>
      <c r="F75" s="24">
        <v>2671000</v>
      </c>
      <c r="G75" s="24">
        <v>2671000</v>
      </c>
      <c r="H75" s="24">
        <v>2671000</v>
      </c>
      <c r="I75" s="24">
        <v>97390686</v>
      </c>
      <c r="J75" s="24">
        <v>754764257</v>
      </c>
      <c r="K75" s="24">
        <v>527868471</v>
      </c>
      <c r="L75" s="24">
        <v>527868471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72174647</v>
      </c>
      <c r="D5" s="20">
        <v>54866656</v>
      </c>
      <c r="E5" s="21">
        <v>32128657</v>
      </c>
      <c r="F5" s="22">
        <v>32622692</v>
      </c>
      <c r="G5" s="20">
        <v>31849219</v>
      </c>
      <c r="H5" s="23">
        <v>31849219</v>
      </c>
      <c r="I5" s="24">
        <v>12282581</v>
      </c>
      <c r="J5" s="22">
        <v>3736104</v>
      </c>
      <c r="K5" s="20">
        <v>-321450</v>
      </c>
      <c r="L5" s="23">
        <v>-2247272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-68095882</v>
      </c>
      <c r="D6" s="20">
        <f t="shared" si="0"/>
        <v>-57607086</v>
      </c>
      <c r="E6" s="23">
        <f t="shared" si="0"/>
        <v>-36433640</v>
      </c>
      <c r="F6" s="22">
        <f t="shared" si="0"/>
        <v>-20522366</v>
      </c>
      <c r="G6" s="20">
        <f t="shared" si="0"/>
        <v>-21559253</v>
      </c>
      <c r="H6" s="23">
        <f t="shared" si="0"/>
        <v>-21559253</v>
      </c>
      <c r="I6" s="25">
        <f>+I75-I5</f>
        <v>-3429641</v>
      </c>
      <c r="J6" s="22">
        <f t="shared" ref="J6:L6" si="1">+J75-J5</f>
        <v>-14265307</v>
      </c>
      <c r="K6" s="20">
        <f t="shared" si="1"/>
        <v>-13666278</v>
      </c>
      <c r="L6" s="23">
        <f t="shared" si="1"/>
        <v>-14294925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4078765</v>
      </c>
      <c r="D8" s="30">
        <f t="shared" si="2"/>
        <v>-2740430</v>
      </c>
      <c r="E8" s="31">
        <f t="shared" si="2"/>
        <v>-4304983</v>
      </c>
      <c r="F8" s="32">
        <f t="shared" si="2"/>
        <v>12100326</v>
      </c>
      <c r="G8" s="30">
        <f t="shared" si="2"/>
        <v>10289966</v>
      </c>
      <c r="H8" s="31">
        <f t="shared" si="2"/>
        <v>10289966</v>
      </c>
      <c r="I8" s="33">
        <f>SUM(I5:I7)</f>
        <v>8852940</v>
      </c>
      <c r="J8" s="32">
        <f t="shared" ref="J8:L8" si="3">SUM(J5:J7)</f>
        <v>-10529203</v>
      </c>
      <c r="K8" s="30">
        <f t="shared" si="3"/>
        <v>-13987728</v>
      </c>
      <c r="L8" s="31">
        <f t="shared" si="3"/>
        <v>-16542197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11996618</v>
      </c>
      <c r="D11" s="20">
        <v>-607646</v>
      </c>
      <c r="E11" s="23">
        <v>-506532</v>
      </c>
      <c r="F11" s="26">
        <v>11453971</v>
      </c>
      <c r="G11" s="20">
        <v>11455971</v>
      </c>
      <c r="H11" s="23">
        <v>11455971</v>
      </c>
      <c r="I11" s="27">
        <v>-506532</v>
      </c>
      <c r="J11" s="26">
        <v>12017313</v>
      </c>
      <c r="K11" s="20">
        <v>12606162</v>
      </c>
      <c r="L11" s="23">
        <v>-13223864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124643</v>
      </c>
      <c r="D13" s="20">
        <v>-721996</v>
      </c>
      <c r="E13" s="23">
        <v>1596514</v>
      </c>
      <c r="F13" s="26">
        <v>-1001799</v>
      </c>
      <c r="G13" s="20">
        <v>-1001799</v>
      </c>
      <c r="H13" s="23">
        <v>-1001799</v>
      </c>
      <c r="I13" s="27">
        <v>3084279</v>
      </c>
      <c r="J13" s="26">
        <v>-1163746</v>
      </c>
      <c r="K13" s="20">
        <v>-1333626</v>
      </c>
      <c r="L13" s="23">
        <v>-1511832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19709285.89589227</v>
      </c>
      <c r="D14" s="20">
        <f t="shared" si="4"/>
        <v>14855906.030999772</v>
      </c>
      <c r="E14" s="23">
        <f t="shared" si="4"/>
        <v>5509961.726618859</v>
      </c>
      <c r="F14" s="26">
        <f t="shared" si="4"/>
        <v>17659346.510475747</v>
      </c>
      <c r="G14" s="20">
        <f t="shared" si="4"/>
        <v>15817139.369775675</v>
      </c>
      <c r="H14" s="23">
        <f t="shared" si="4"/>
        <v>15817139.369775675</v>
      </c>
      <c r="I14" s="27">
        <f>-I32</f>
        <v>12227576.123010661</v>
      </c>
      <c r="J14" s="26">
        <f t="shared" ref="J14:L14" si="5">-J32</f>
        <v>7331911.8045652732</v>
      </c>
      <c r="K14" s="20">
        <f t="shared" si="5"/>
        <v>5586341.4822412953</v>
      </c>
      <c r="L14" s="23">
        <f t="shared" si="5"/>
        <v>-6580096.6026315019</v>
      </c>
    </row>
    <row r="15" spans="1:12" ht="13.5" x14ac:dyDescent="0.25">
      <c r="A15" s="18" t="s">
        <v>32</v>
      </c>
      <c r="B15" s="19" t="s">
        <v>19</v>
      </c>
      <c r="C15" s="35">
        <v>9405812</v>
      </c>
      <c r="D15" s="35">
        <v>-36702559</v>
      </c>
      <c r="E15" s="36">
        <v>-2602151</v>
      </c>
      <c r="F15" s="39">
        <v>55409553</v>
      </c>
      <c r="G15" s="35">
        <v>55409553</v>
      </c>
      <c r="H15" s="36">
        <v>55409553</v>
      </c>
      <c r="I15" s="38">
        <v>-1435192</v>
      </c>
      <c r="J15" s="39">
        <v>55409553</v>
      </c>
      <c r="K15" s="35">
        <v>55409553</v>
      </c>
      <c r="L15" s="36">
        <v>55409553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41236358.89589227</v>
      </c>
      <c r="D18" s="30">
        <f t="shared" si="6"/>
        <v>-23176294.969000228</v>
      </c>
      <c r="E18" s="31">
        <f t="shared" si="6"/>
        <v>3997792.726618859</v>
      </c>
      <c r="F18" s="32">
        <f t="shared" si="6"/>
        <v>83521071.510475755</v>
      </c>
      <c r="G18" s="30">
        <f t="shared" si="6"/>
        <v>81680864.369775683</v>
      </c>
      <c r="H18" s="31">
        <f t="shared" si="6"/>
        <v>81680864.369775683</v>
      </c>
      <c r="I18" s="33">
        <f>SUM(I11:I17)</f>
        <v>13370131.123010661</v>
      </c>
      <c r="J18" s="32">
        <f t="shared" ref="J18:L18" si="7">SUM(J11:J17)</f>
        <v>73595031.804565281</v>
      </c>
      <c r="K18" s="30">
        <f t="shared" si="7"/>
        <v>72268430.482241303</v>
      </c>
      <c r="L18" s="31">
        <f t="shared" si="7"/>
        <v>34093760.397368498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-37157593.89589227</v>
      </c>
      <c r="D19" s="42">
        <f t="shared" si="8"/>
        <v>20435864.969000228</v>
      </c>
      <c r="E19" s="43">
        <f t="shared" si="8"/>
        <v>-8302775.726618859</v>
      </c>
      <c r="F19" s="44">
        <f t="shared" si="8"/>
        <v>-71420745.510475755</v>
      </c>
      <c r="G19" s="42">
        <f t="shared" si="8"/>
        <v>-71390898.369775683</v>
      </c>
      <c r="H19" s="45">
        <f t="shared" si="8"/>
        <v>-71390898.369775683</v>
      </c>
      <c r="I19" s="46">
        <f>+I8-I18</f>
        <v>-4517191.1230106615</v>
      </c>
      <c r="J19" s="47">
        <f t="shared" ref="J19:L19" si="9">+J8-J18</f>
        <v>-84124234.804565281</v>
      </c>
      <c r="K19" s="42">
        <f t="shared" si="9"/>
        <v>-86256158.482241303</v>
      </c>
      <c r="L19" s="43">
        <f t="shared" si="9"/>
        <v>-50635957.397368498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-37157593.89589227</v>
      </c>
      <c r="D21" s="42">
        <f t="shared" ref="D21:L21" si="10">+D19-D20</f>
        <v>20435864.969000228</v>
      </c>
      <c r="E21" s="43">
        <f t="shared" si="10"/>
        <v>-8302775.726618859</v>
      </c>
      <c r="F21" s="44">
        <f t="shared" si="10"/>
        <v>-71420745.510475755</v>
      </c>
      <c r="G21" s="42">
        <f t="shared" si="10"/>
        <v>-71390898.369775683</v>
      </c>
      <c r="H21" s="45">
        <f t="shared" si="10"/>
        <v>-71390898.369775683</v>
      </c>
      <c r="I21" s="46">
        <f t="shared" si="10"/>
        <v>-4517191.1230106615</v>
      </c>
      <c r="J21" s="47">
        <f t="shared" si="10"/>
        <v>-84124234.804565281</v>
      </c>
      <c r="K21" s="42">
        <f t="shared" si="10"/>
        <v>-86256158.482241303</v>
      </c>
      <c r="L21" s="43">
        <f t="shared" si="10"/>
        <v>-50635957.397368498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8524616.1041077301</v>
      </c>
      <c r="D29" s="24">
        <f t="shared" ref="D29:L29" si="11">D35*D36</f>
        <v>5378311.9690002268</v>
      </c>
      <c r="E29" s="24">
        <f t="shared" si="11"/>
        <v>6451863.273381141</v>
      </c>
      <c r="F29" s="24">
        <f t="shared" si="11"/>
        <v>35964639.489524253</v>
      </c>
      <c r="G29" s="24">
        <f t="shared" si="11"/>
        <v>38487506.630224325</v>
      </c>
      <c r="H29" s="24">
        <f t="shared" si="11"/>
        <v>38487506.630224325</v>
      </c>
      <c r="I29" s="24">
        <f t="shared" si="11"/>
        <v>10564548.876989339</v>
      </c>
      <c r="J29" s="24">
        <f t="shared" si="11"/>
        <v>35616325.195434727</v>
      </c>
      <c r="K29" s="24">
        <f t="shared" si="11"/>
        <v>36525482.517758705</v>
      </c>
      <c r="L29" s="24">
        <f t="shared" si="11"/>
        <v>50231627.602631502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28233902</v>
      </c>
      <c r="D31" s="24">
        <v>20234218</v>
      </c>
      <c r="E31" s="24">
        <v>11961825</v>
      </c>
      <c r="F31" s="24">
        <v>53623986</v>
      </c>
      <c r="G31" s="24">
        <v>54304646</v>
      </c>
      <c r="H31" s="24">
        <v>54304646</v>
      </c>
      <c r="I31" s="24">
        <v>22792125</v>
      </c>
      <c r="J31" s="24">
        <v>42948237</v>
      </c>
      <c r="K31" s="24">
        <v>42111824</v>
      </c>
      <c r="L31" s="24">
        <v>43651531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-19709285.89589227</v>
      </c>
      <c r="D32" s="54">
        <f t="shared" si="12"/>
        <v>-14855906.030999772</v>
      </c>
      <c r="E32" s="54">
        <f t="shared" si="12"/>
        <v>-5509961.726618859</v>
      </c>
      <c r="F32" s="54">
        <f t="shared" si="12"/>
        <v>-17659346.510475747</v>
      </c>
      <c r="G32" s="54">
        <f t="shared" si="12"/>
        <v>-15817139.369775675</v>
      </c>
      <c r="H32" s="54">
        <f t="shared" si="12"/>
        <v>-15817139.369775675</v>
      </c>
      <c r="I32" s="54">
        <f>+I29-I31</f>
        <v>-12227576.123010661</v>
      </c>
      <c r="J32" s="54">
        <f t="shared" ref="J32:L32" si="13">+J29-J31</f>
        <v>-7331911.8045652732</v>
      </c>
      <c r="K32" s="54">
        <f t="shared" si="13"/>
        <v>-5586341.4822412953</v>
      </c>
      <c r="L32" s="54">
        <f t="shared" si="13"/>
        <v>6580096.6026315019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34294489</v>
      </c>
      <c r="D35" s="24">
        <v>12862614</v>
      </c>
      <c r="E35" s="24">
        <v>21461999</v>
      </c>
      <c r="F35" s="24">
        <v>42377122</v>
      </c>
      <c r="G35" s="24">
        <v>44228406</v>
      </c>
      <c r="H35" s="24">
        <v>44228406</v>
      </c>
      <c r="I35" s="24">
        <v>40786438</v>
      </c>
      <c r="J35" s="24">
        <v>53277380</v>
      </c>
      <c r="K35" s="24">
        <v>54638650</v>
      </c>
      <c r="L35" s="24">
        <v>75145927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0.24857101979585497</v>
      </c>
      <c r="D36" s="56">
        <f t="shared" si="14"/>
        <v>0.41813522266937553</v>
      </c>
      <c r="E36" s="56">
        <f t="shared" si="14"/>
        <v>0.30061800270241096</v>
      </c>
      <c r="F36" s="56">
        <f t="shared" si="14"/>
        <v>0.84868055668160414</v>
      </c>
      <c r="G36" s="56">
        <f t="shared" si="14"/>
        <v>0.87019881815827416</v>
      </c>
      <c r="H36" s="56">
        <f t="shared" si="14"/>
        <v>0.87019881815827416</v>
      </c>
      <c r="I36" s="56">
        <f>IF(ISERROR(I74/I73),0,(I74/I73))</f>
        <v>0.25902112062321642</v>
      </c>
      <c r="J36" s="56">
        <f t="shared" ref="J36:L36" si="15">IF(ISERROR(J74/J73),0,(J74/J73))</f>
        <v>0.66850744528793882</v>
      </c>
      <c r="K36" s="56">
        <f t="shared" si="15"/>
        <v>0.66849167242892538</v>
      </c>
      <c r="L36" s="56">
        <f t="shared" si="15"/>
        <v>0.66845442737876537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14559159</v>
      </c>
      <c r="D73" s="24">
        <v>16560315</v>
      </c>
      <c r="E73" s="24">
        <v>16239573</v>
      </c>
      <c r="F73" s="24">
        <v>28985330</v>
      </c>
      <c r="G73" s="24">
        <v>27407054</v>
      </c>
      <c r="H73" s="24">
        <v>27407054</v>
      </c>
      <c r="I73" s="24">
        <v>17140498</v>
      </c>
      <c r="J73" s="24">
        <v>27880050</v>
      </c>
      <c r="K73" s="24">
        <v>29162465</v>
      </c>
      <c r="L73" s="24">
        <v>30503523</v>
      </c>
    </row>
    <row r="74" spans="1:12" ht="13.5" hidden="1" x14ac:dyDescent="0.25">
      <c r="A74" s="50" t="s">
        <v>59</v>
      </c>
      <c r="B74" s="50" t="s">
        <v>19</v>
      </c>
      <c r="C74" s="24">
        <v>3618985</v>
      </c>
      <c r="D74" s="24">
        <v>6924451</v>
      </c>
      <c r="E74" s="24">
        <v>4881908</v>
      </c>
      <c r="F74" s="24">
        <v>24599286</v>
      </c>
      <c r="G74" s="24">
        <v>23849586</v>
      </c>
      <c r="H74" s="24">
        <v>23849586</v>
      </c>
      <c r="I74" s="24">
        <v>4439751</v>
      </c>
      <c r="J74" s="24">
        <v>18638021</v>
      </c>
      <c r="K74" s="24">
        <v>19494865</v>
      </c>
      <c r="L74" s="24">
        <v>20390215</v>
      </c>
    </row>
    <row r="75" spans="1:12" ht="13.5" hidden="1" x14ac:dyDescent="0.25">
      <c r="A75" s="50" t="s">
        <v>60</v>
      </c>
      <c r="B75" s="50" t="s">
        <v>19</v>
      </c>
      <c r="C75" s="24">
        <v>4078765</v>
      </c>
      <c r="D75" s="24">
        <v>-2740430</v>
      </c>
      <c r="E75" s="24">
        <v>-4304983</v>
      </c>
      <c r="F75" s="24">
        <v>12100326</v>
      </c>
      <c r="G75" s="24">
        <v>10289966</v>
      </c>
      <c r="H75" s="24">
        <v>10289966</v>
      </c>
      <c r="I75" s="24">
        <v>8852940</v>
      </c>
      <c r="J75" s="24">
        <v>-10529203</v>
      </c>
      <c r="K75" s="24">
        <v>-13987728</v>
      </c>
      <c r="L75" s="24">
        <v>-16542197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1059956651</v>
      </c>
      <c r="E5" s="21">
        <v>1360312031</v>
      </c>
      <c r="F5" s="22">
        <v>36994548</v>
      </c>
      <c r="G5" s="20">
        <v>36994501</v>
      </c>
      <c r="H5" s="23">
        <v>36994501</v>
      </c>
      <c r="I5" s="24">
        <v>-124832635</v>
      </c>
      <c r="J5" s="22">
        <v>-64562126</v>
      </c>
      <c r="K5" s="20">
        <v>-65293385</v>
      </c>
      <c r="L5" s="23">
        <v>-60827039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18434618</v>
      </c>
      <c r="D6" s="20">
        <f t="shared" si="0"/>
        <v>-1040882602</v>
      </c>
      <c r="E6" s="23">
        <f t="shared" si="0"/>
        <v>-1349019008</v>
      </c>
      <c r="F6" s="22">
        <f t="shared" si="0"/>
        <v>-25188811</v>
      </c>
      <c r="G6" s="20">
        <f t="shared" si="0"/>
        <v>-25188786</v>
      </c>
      <c r="H6" s="23">
        <f t="shared" si="0"/>
        <v>-25188786</v>
      </c>
      <c r="I6" s="25">
        <f>+I75-I5</f>
        <v>134598990</v>
      </c>
      <c r="J6" s="22">
        <f t="shared" ref="J6:L6" si="1">+J75-J5</f>
        <v>76888977</v>
      </c>
      <c r="K6" s="20">
        <f t="shared" si="1"/>
        <v>77818463</v>
      </c>
      <c r="L6" s="23">
        <f t="shared" si="1"/>
        <v>73808993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18434618</v>
      </c>
      <c r="D8" s="30">
        <f t="shared" si="2"/>
        <v>19074049</v>
      </c>
      <c r="E8" s="31">
        <f t="shared" si="2"/>
        <v>11293023</v>
      </c>
      <c r="F8" s="32">
        <f t="shared" si="2"/>
        <v>11805737</v>
      </c>
      <c r="G8" s="30">
        <f t="shared" si="2"/>
        <v>11805715</v>
      </c>
      <c r="H8" s="31">
        <f t="shared" si="2"/>
        <v>11805715</v>
      </c>
      <c r="I8" s="33">
        <f>SUM(I5:I7)</f>
        <v>9766355</v>
      </c>
      <c r="J8" s="32">
        <f t="shared" ref="J8:L8" si="3">SUM(J5:J7)</f>
        <v>12326851</v>
      </c>
      <c r="K8" s="30">
        <f t="shared" si="3"/>
        <v>12525078</v>
      </c>
      <c r="L8" s="31">
        <f t="shared" si="3"/>
        <v>12981954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6765366</v>
      </c>
      <c r="D11" s="20">
        <v>13022138</v>
      </c>
      <c r="E11" s="23">
        <v>6299718</v>
      </c>
      <c r="F11" s="26">
        <v>0</v>
      </c>
      <c r="G11" s="20">
        <v>0</v>
      </c>
      <c r="H11" s="23">
        <v>0</v>
      </c>
      <c r="I11" s="27">
        <v>8083883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-2534651</v>
      </c>
      <c r="D13" s="20">
        <v>-9172417</v>
      </c>
      <c r="E13" s="23">
        <v>-14057465</v>
      </c>
      <c r="F13" s="26">
        <v>-9051824</v>
      </c>
      <c r="G13" s="20">
        <v>-9051824</v>
      </c>
      <c r="H13" s="23">
        <v>-9051824</v>
      </c>
      <c r="I13" s="27">
        <v>-7119862</v>
      </c>
      <c r="J13" s="26">
        <v>-15397311</v>
      </c>
      <c r="K13" s="20">
        <v>-16110192</v>
      </c>
      <c r="L13" s="23">
        <v>-16855861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333583079</v>
      </c>
      <c r="D14" s="20">
        <f t="shared" si="4"/>
        <v>199158351.00832969</v>
      </c>
      <c r="E14" s="23">
        <f t="shared" si="4"/>
        <v>226890155.7095612</v>
      </c>
      <c r="F14" s="26">
        <f t="shared" si="4"/>
        <v>302691297.14151227</v>
      </c>
      <c r="G14" s="20">
        <f t="shared" si="4"/>
        <v>302695590.90987962</v>
      </c>
      <c r="H14" s="23">
        <f t="shared" si="4"/>
        <v>302695590.90987962</v>
      </c>
      <c r="I14" s="27">
        <f>-I32</f>
        <v>256603145.89496243</v>
      </c>
      <c r="J14" s="26">
        <f t="shared" ref="J14:L14" si="5">-J32</f>
        <v>350208748.21437573</v>
      </c>
      <c r="K14" s="20">
        <f t="shared" si="5"/>
        <v>353934489.67448139</v>
      </c>
      <c r="L14" s="23">
        <f t="shared" si="5"/>
        <v>352355023.95537847</v>
      </c>
    </row>
    <row r="15" spans="1:12" ht="13.5" x14ac:dyDescent="0.25">
      <c r="A15" s="18" t="s">
        <v>32</v>
      </c>
      <c r="B15" s="19" t="s">
        <v>19</v>
      </c>
      <c r="C15" s="35">
        <v>924000</v>
      </c>
      <c r="D15" s="35">
        <v>1112000</v>
      </c>
      <c r="E15" s="36">
        <v>1662000</v>
      </c>
      <c r="F15" s="39">
        <v>1709301</v>
      </c>
      <c r="G15" s="35">
        <v>1709301</v>
      </c>
      <c r="H15" s="36">
        <v>1709301</v>
      </c>
      <c r="I15" s="38">
        <v>0</v>
      </c>
      <c r="J15" s="39">
        <v>3542380</v>
      </c>
      <c r="K15" s="35">
        <v>3592380</v>
      </c>
      <c r="L15" s="36">
        <v>3642380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338737794</v>
      </c>
      <c r="D18" s="30">
        <f t="shared" si="6"/>
        <v>204120072.00832969</v>
      </c>
      <c r="E18" s="31">
        <f t="shared" si="6"/>
        <v>220794408.7095612</v>
      </c>
      <c r="F18" s="32">
        <f t="shared" si="6"/>
        <v>295348774.14151227</v>
      </c>
      <c r="G18" s="30">
        <f t="shared" si="6"/>
        <v>295353067.90987962</v>
      </c>
      <c r="H18" s="31">
        <f t="shared" si="6"/>
        <v>295353067.90987962</v>
      </c>
      <c r="I18" s="33">
        <f>SUM(I11:I17)</f>
        <v>257567166.89496243</v>
      </c>
      <c r="J18" s="32">
        <f t="shared" ref="J18:L18" si="7">SUM(J11:J17)</f>
        <v>338353817.21437573</v>
      </c>
      <c r="K18" s="30">
        <f t="shared" si="7"/>
        <v>341416677.67448139</v>
      </c>
      <c r="L18" s="31">
        <f t="shared" si="7"/>
        <v>339141542.95537847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-320303176</v>
      </c>
      <c r="D19" s="42">
        <f t="shared" si="8"/>
        <v>-185046023.00832969</v>
      </c>
      <c r="E19" s="43">
        <f t="shared" si="8"/>
        <v>-209501385.7095612</v>
      </c>
      <c r="F19" s="44">
        <f t="shared" si="8"/>
        <v>-283543037.14151227</v>
      </c>
      <c r="G19" s="42">
        <f t="shared" si="8"/>
        <v>-283547352.90987962</v>
      </c>
      <c r="H19" s="45">
        <f t="shared" si="8"/>
        <v>-283547352.90987962</v>
      </c>
      <c r="I19" s="46">
        <f>+I8-I18</f>
        <v>-247800811.89496243</v>
      </c>
      <c r="J19" s="47">
        <f t="shared" ref="J19:L19" si="9">+J8-J18</f>
        <v>-326026966.21437573</v>
      </c>
      <c r="K19" s="42">
        <f t="shared" si="9"/>
        <v>-328891599.67448139</v>
      </c>
      <c r="L19" s="43">
        <f t="shared" si="9"/>
        <v>-326159588.95537847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-320303176</v>
      </c>
      <c r="D21" s="42">
        <f t="shared" ref="D21:L21" si="10">+D19-D20</f>
        <v>-185046023.00832969</v>
      </c>
      <c r="E21" s="43">
        <f t="shared" si="10"/>
        <v>-209501385.7095612</v>
      </c>
      <c r="F21" s="44">
        <f t="shared" si="10"/>
        <v>-283543037.14151227</v>
      </c>
      <c r="G21" s="42">
        <f t="shared" si="10"/>
        <v>-283547352.90987962</v>
      </c>
      <c r="H21" s="45">
        <f t="shared" si="10"/>
        <v>-283547352.90987962</v>
      </c>
      <c r="I21" s="46">
        <f t="shared" si="10"/>
        <v>-247800811.89496243</v>
      </c>
      <c r="J21" s="47">
        <f t="shared" si="10"/>
        <v>-326026966.21437573</v>
      </c>
      <c r="K21" s="42">
        <f t="shared" si="10"/>
        <v>-328891599.67448139</v>
      </c>
      <c r="L21" s="43">
        <f t="shared" si="10"/>
        <v>-326159588.95537847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184098176.99167031</v>
      </c>
      <c r="E29" s="24">
        <f t="shared" si="11"/>
        <v>246632340.2904388</v>
      </c>
      <c r="F29" s="24">
        <f t="shared" si="11"/>
        <v>29658802.858487718</v>
      </c>
      <c r="G29" s="24">
        <f t="shared" si="11"/>
        <v>29654531.090120379</v>
      </c>
      <c r="H29" s="24">
        <f t="shared" si="11"/>
        <v>29654531.090120379</v>
      </c>
      <c r="I29" s="24">
        <f t="shared" si="11"/>
        <v>-178714852.89496243</v>
      </c>
      <c r="J29" s="24">
        <f t="shared" si="11"/>
        <v>38880085.785624266</v>
      </c>
      <c r="K29" s="24">
        <f t="shared" si="11"/>
        <v>40953862.325518593</v>
      </c>
      <c r="L29" s="24">
        <f t="shared" si="11"/>
        <v>43800521.044621527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333583079</v>
      </c>
      <c r="D31" s="24">
        <v>383256528</v>
      </c>
      <c r="E31" s="24">
        <v>473522496</v>
      </c>
      <c r="F31" s="24">
        <v>332350100</v>
      </c>
      <c r="G31" s="24">
        <v>332350122</v>
      </c>
      <c r="H31" s="24">
        <v>332350122</v>
      </c>
      <c r="I31" s="24">
        <v>77888293</v>
      </c>
      <c r="J31" s="24">
        <v>389088834</v>
      </c>
      <c r="K31" s="24">
        <v>394888352</v>
      </c>
      <c r="L31" s="24">
        <v>396155545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-333583079</v>
      </c>
      <c r="D32" s="54">
        <f t="shared" si="12"/>
        <v>-199158351.00832969</v>
      </c>
      <c r="E32" s="54">
        <f t="shared" si="12"/>
        <v>-226890155.7095612</v>
      </c>
      <c r="F32" s="54">
        <f t="shared" si="12"/>
        <v>-302691297.14151227</v>
      </c>
      <c r="G32" s="54">
        <f t="shared" si="12"/>
        <v>-302695590.90987962</v>
      </c>
      <c r="H32" s="54">
        <f t="shared" si="12"/>
        <v>-302695590.90987962</v>
      </c>
      <c r="I32" s="54">
        <f>+I29-I31</f>
        <v>-256603145.89496243</v>
      </c>
      <c r="J32" s="54">
        <f t="shared" ref="J32:L32" si="13">+J29-J31</f>
        <v>-350208748.21437573</v>
      </c>
      <c r="K32" s="54">
        <f t="shared" si="13"/>
        <v>-353934489.67448139</v>
      </c>
      <c r="L32" s="54">
        <f t="shared" si="13"/>
        <v>-352355023.95537847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31965289</v>
      </c>
      <c r="D35" s="24">
        <v>36903566</v>
      </c>
      <c r="E35" s="24">
        <v>45510520</v>
      </c>
      <c r="F35" s="24">
        <v>37715426</v>
      </c>
      <c r="G35" s="24">
        <v>37715426</v>
      </c>
      <c r="H35" s="24">
        <v>37715426</v>
      </c>
      <c r="I35" s="24">
        <v>-22894828</v>
      </c>
      <c r="J35" s="24">
        <v>48602534</v>
      </c>
      <c r="K35" s="24">
        <v>51191375</v>
      </c>
      <c r="L35" s="24">
        <v>54749801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4.9886283886947487</v>
      </c>
      <c r="E36" s="56">
        <f t="shared" si="14"/>
        <v>5.4192380199224006</v>
      </c>
      <c r="F36" s="56">
        <f t="shared" si="14"/>
        <v>0.78638387535348842</v>
      </c>
      <c r="G36" s="56">
        <f t="shared" si="14"/>
        <v>0.7862706121924854</v>
      </c>
      <c r="H36" s="56">
        <f t="shared" si="14"/>
        <v>0.7862706121924854</v>
      </c>
      <c r="I36" s="56">
        <f>IF(ISERROR(I74/I73),0,(I74/I73))</f>
        <v>7.8059050233949101</v>
      </c>
      <c r="J36" s="56">
        <f t="shared" ref="J36:L36" si="15">IF(ISERROR(J74/J73),0,(J74/J73))</f>
        <v>0.79996005528485958</v>
      </c>
      <c r="K36" s="56">
        <f t="shared" si="15"/>
        <v>0.80001489167889306</v>
      </c>
      <c r="L36" s="56">
        <f t="shared" si="15"/>
        <v>0.80001242460445698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101020472</v>
      </c>
      <c r="D73" s="24">
        <v>151980309</v>
      </c>
      <c r="E73" s="24">
        <v>152258154</v>
      </c>
      <c r="F73" s="24">
        <v>160991461</v>
      </c>
      <c r="G73" s="24">
        <v>161014652</v>
      </c>
      <c r="H73" s="24">
        <v>161014652</v>
      </c>
      <c r="I73" s="24">
        <v>67434754</v>
      </c>
      <c r="J73" s="24">
        <v>161883743</v>
      </c>
      <c r="K73" s="24">
        <v>172794486</v>
      </c>
      <c r="L73" s="24">
        <v>184054149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758173284</v>
      </c>
      <c r="E74" s="24">
        <v>825123177</v>
      </c>
      <c r="F74" s="24">
        <v>126601089</v>
      </c>
      <c r="G74" s="24">
        <v>126601089</v>
      </c>
      <c r="H74" s="24">
        <v>126601089</v>
      </c>
      <c r="I74" s="24">
        <v>526389285</v>
      </c>
      <c r="J74" s="24">
        <v>129500528</v>
      </c>
      <c r="K74" s="24">
        <v>138238162</v>
      </c>
      <c r="L74" s="24">
        <v>147245606</v>
      </c>
    </row>
    <row r="75" spans="1:12" ht="13.5" hidden="1" x14ac:dyDescent="0.25">
      <c r="A75" s="50" t="s">
        <v>60</v>
      </c>
      <c r="B75" s="50" t="s">
        <v>19</v>
      </c>
      <c r="C75" s="24">
        <v>18434618</v>
      </c>
      <c r="D75" s="24">
        <v>19074049</v>
      </c>
      <c r="E75" s="24">
        <v>11293023</v>
      </c>
      <c r="F75" s="24">
        <v>11805737</v>
      </c>
      <c r="G75" s="24">
        <v>11805715</v>
      </c>
      <c r="H75" s="24">
        <v>11805715</v>
      </c>
      <c r="I75" s="24">
        <v>9766355</v>
      </c>
      <c r="J75" s="24">
        <v>12326851</v>
      </c>
      <c r="K75" s="24">
        <v>12525078</v>
      </c>
      <c r="L75" s="24">
        <v>12981954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11712214</v>
      </c>
      <c r="D5" s="20">
        <v>16581438</v>
      </c>
      <c r="E5" s="21">
        <v>27359959</v>
      </c>
      <c r="F5" s="22">
        <v>63798530</v>
      </c>
      <c r="G5" s="20">
        <v>52519546</v>
      </c>
      <c r="H5" s="23">
        <v>52519546</v>
      </c>
      <c r="I5" s="24">
        <v>27004533</v>
      </c>
      <c r="J5" s="22">
        <v>81908039</v>
      </c>
      <c r="K5" s="20">
        <v>8441626</v>
      </c>
      <c r="L5" s="23">
        <v>36029036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8223689</v>
      </c>
      <c r="D6" s="20">
        <f t="shared" si="0"/>
        <v>58815110</v>
      </c>
      <c r="E6" s="23">
        <f t="shared" si="0"/>
        <v>51728448</v>
      </c>
      <c r="F6" s="22">
        <f t="shared" si="0"/>
        <v>3569736</v>
      </c>
      <c r="G6" s="20">
        <f t="shared" si="0"/>
        <v>3569741</v>
      </c>
      <c r="H6" s="23">
        <f t="shared" si="0"/>
        <v>3569741</v>
      </c>
      <c r="I6" s="25">
        <f>+I75-I5</f>
        <v>-58252071</v>
      </c>
      <c r="J6" s="22">
        <f t="shared" ref="J6:L6" si="1">+J75-J5</f>
        <v>-2</v>
      </c>
      <c r="K6" s="20">
        <f t="shared" si="1"/>
        <v>-2</v>
      </c>
      <c r="L6" s="23">
        <f t="shared" si="1"/>
        <v>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19935903</v>
      </c>
      <c r="D8" s="30">
        <f t="shared" si="2"/>
        <v>75396548</v>
      </c>
      <c r="E8" s="31">
        <f t="shared" si="2"/>
        <v>79088407</v>
      </c>
      <c r="F8" s="32">
        <f t="shared" si="2"/>
        <v>67368266</v>
      </c>
      <c r="G8" s="30">
        <f t="shared" si="2"/>
        <v>56089287</v>
      </c>
      <c r="H8" s="31">
        <f t="shared" si="2"/>
        <v>56089287</v>
      </c>
      <c r="I8" s="33">
        <f>SUM(I5:I7)</f>
        <v>-31247538</v>
      </c>
      <c r="J8" s="32">
        <f t="shared" ref="J8:L8" si="3">SUM(J5:J7)</f>
        <v>81908037</v>
      </c>
      <c r="K8" s="30">
        <f t="shared" si="3"/>
        <v>8441624</v>
      </c>
      <c r="L8" s="31">
        <f t="shared" si="3"/>
        <v>36029045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18621146</v>
      </c>
      <c r="D11" s="20">
        <v>75599271</v>
      </c>
      <c r="E11" s="23">
        <v>78336537</v>
      </c>
      <c r="F11" s="26">
        <v>75599271</v>
      </c>
      <c r="G11" s="20">
        <v>75599271</v>
      </c>
      <c r="H11" s="23">
        <v>75599271</v>
      </c>
      <c r="I11" s="27">
        <v>28158234</v>
      </c>
      <c r="J11" s="26">
        <v>78403334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-4862226</v>
      </c>
      <c r="D13" s="20">
        <v>-10661245</v>
      </c>
      <c r="E13" s="23">
        <v>-10320349</v>
      </c>
      <c r="F13" s="26">
        <v>-18343513</v>
      </c>
      <c r="G13" s="20">
        <v>-31181611</v>
      </c>
      <c r="H13" s="23">
        <v>-31181611</v>
      </c>
      <c r="I13" s="27">
        <v>2928245</v>
      </c>
      <c r="J13" s="26">
        <v>-18605819</v>
      </c>
      <c r="K13" s="20">
        <v>634373</v>
      </c>
      <c r="L13" s="23">
        <v>3964136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20069618.882488344</v>
      </c>
      <c r="D14" s="20">
        <f t="shared" si="4"/>
        <v>31725040.300814074</v>
      </c>
      <c r="E14" s="23">
        <f t="shared" si="4"/>
        <v>52267255.514528841</v>
      </c>
      <c r="F14" s="26">
        <f t="shared" si="4"/>
        <v>-12220499.483006567</v>
      </c>
      <c r="G14" s="20">
        <f t="shared" si="4"/>
        <v>-11889547.700746283</v>
      </c>
      <c r="H14" s="23">
        <f t="shared" si="4"/>
        <v>-11889547.700746283</v>
      </c>
      <c r="I14" s="27">
        <f>-I32</f>
        <v>-10608557.697566891</v>
      </c>
      <c r="J14" s="26">
        <f t="shared" ref="J14:L14" si="5">-J32</f>
        <v>-45128542.011698186</v>
      </c>
      <c r="K14" s="20">
        <f t="shared" si="5"/>
        <v>-12604592.151533714</v>
      </c>
      <c r="L14" s="23">
        <f t="shared" si="5"/>
        <v>-12419428.810469022</v>
      </c>
    </row>
    <row r="15" spans="1:12" ht="13.5" x14ac:dyDescent="0.25">
      <c r="A15" s="18" t="s">
        <v>32</v>
      </c>
      <c r="B15" s="19" t="s">
        <v>19</v>
      </c>
      <c r="C15" s="35">
        <v>3617152</v>
      </c>
      <c r="D15" s="35">
        <v>2935336</v>
      </c>
      <c r="E15" s="36">
        <v>2894911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37445690.88248834</v>
      </c>
      <c r="D18" s="30">
        <f t="shared" si="6"/>
        <v>99598402.300814077</v>
      </c>
      <c r="E18" s="31">
        <f t="shared" si="6"/>
        <v>123178354.51452884</v>
      </c>
      <c r="F18" s="32">
        <f t="shared" si="6"/>
        <v>45035258.516993433</v>
      </c>
      <c r="G18" s="30">
        <f t="shared" si="6"/>
        <v>32528112.299253717</v>
      </c>
      <c r="H18" s="31">
        <f t="shared" si="6"/>
        <v>32528112.299253717</v>
      </c>
      <c r="I18" s="33">
        <f>SUM(I11:I17)</f>
        <v>20477921.302433111</v>
      </c>
      <c r="J18" s="32">
        <f t="shared" ref="J18:L18" si="7">SUM(J11:J17)</f>
        <v>14668972.988301814</v>
      </c>
      <c r="K18" s="30">
        <f t="shared" si="7"/>
        <v>-11970219.151533714</v>
      </c>
      <c r="L18" s="31">
        <f t="shared" si="7"/>
        <v>-8455292.810469022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-17509787.88248834</v>
      </c>
      <c r="D19" s="42">
        <f t="shared" si="8"/>
        <v>-24201854.300814077</v>
      </c>
      <c r="E19" s="43">
        <f t="shared" si="8"/>
        <v>-44089947.514528841</v>
      </c>
      <c r="F19" s="44">
        <f t="shared" si="8"/>
        <v>22333007.483006567</v>
      </c>
      <c r="G19" s="42">
        <f t="shared" si="8"/>
        <v>23561174.700746283</v>
      </c>
      <c r="H19" s="45">
        <f t="shared" si="8"/>
        <v>23561174.700746283</v>
      </c>
      <c r="I19" s="46">
        <f>+I8-I18</f>
        <v>-51725459.302433111</v>
      </c>
      <c r="J19" s="47">
        <f t="shared" ref="J19:L19" si="9">+J8-J18</f>
        <v>67239064.011698186</v>
      </c>
      <c r="K19" s="42">
        <f t="shared" si="9"/>
        <v>20411843.151533715</v>
      </c>
      <c r="L19" s="43">
        <f t="shared" si="9"/>
        <v>44484337.810469024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-17509787.88248834</v>
      </c>
      <c r="D21" s="42">
        <f t="shared" ref="D21:L21" si="10">+D19-D20</f>
        <v>-24201854.300814077</v>
      </c>
      <c r="E21" s="43">
        <f t="shared" si="10"/>
        <v>-44089947.514528841</v>
      </c>
      <c r="F21" s="44">
        <f t="shared" si="10"/>
        <v>22333007.483006567</v>
      </c>
      <c r="G21" s="42">
        <f t="shared" si="10"/>
        <v>23561174.700746283</v>
      </c>
      <c r="H21" s="45">
        <f t="shared" si="10"/>
        <v>23561174.700746283</v>
      </c>
      <c r="I21" s="46">
        <f t="shared" si="10"/>
        <v>-51725459.302433111</v>
      </c>
      <c r="J21" s="47">
        <f t="shared" si="10"/>
        <v>67239064.011698186</v>
      </c>
      <c r="K21" s="42">
        <f t="shared" si="10"/>
        <v>20411843.151533715</v>
      </c>
      <c r="L21" s="43">
        <f t="shared" si="10"/>
        <v>44484337.810469024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3599561.1175116547</v>
      </c>
      <c r="D29" s="24">
        <f t="shared" ref="D29:L29" si="11">D35*D36</f>
        <v>7609729.6991859274</v>
      </c>
      <c r="E29" s="24">
        <f t="shared" si="11"/>
        <v>14585583.485471155</v>
      </c>
      <c r="F29" s="24">
        <f t="shared" si="11"/>
        <v>55545280.483006567</v>
      </c>
      <c r="G29" s="24">
        <f t="shared" si="11"/>
        <v>54946465.700746283</v>
      </c>
      <c r="H29" s="24">
        <f t="shared" si="11"/>
        <v>54946465.700746283</v>
      </c>
      <c r="I29" s="24">
        <f t="shared" si="11"/>
        <v>1299327.6975668918</v>
      </c>
      <c r="J29" s="24">
        <f t="shared" si="11"/>
        <v>124891188.01169819</v>
      </c>
      <c r="K29" s="24">
        <f t="shared" si="11"/>
        <v>13692091.151533714</v>
      </c>
      <c r="L29" s="24">
        <f t="shared" si="11"/>
        <v>13506953.810469022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23669180</v>
      </c>
      <c r="D31" s="24">
        <v>39334770</v>
      </c>
      <c r="E31" s="24">
        <v>66852839</v>
      </c>
      <c r="F31" s="24">
        <v>43324781</v>
      </c>
      <c r="G31" s="24">
        <v>43056918</v>
      </c>
      <c r="H31" s="24">
        <v>43056918</v>
      </c>
      <c r="I31" s="24">
        <v>-9309230</v>
      </c>
      <c r="J31" s="24">
        <v>79762646</v>
      </c>
      <c r="K31" s="24">
        <v>1087499</v>
      </c>
      <c r="L31" s="24">
        <v>1087525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-20069618.882488344</v>
      </c>
      <c r="D32" s="54">
        <f t="shared" si="12"/>
        <v>-31725040.300814074</v>
      </c>
      <c r="E32" s="54">
        <f t="shared" si="12"/>
        <v>-52267255.514528841</v>
      </c>
      <c r="F32" s="54">
        <f t="shared" si="12"/>
        <v>12220499.483006567</v>
      </c>
      <c r="G32" s="54">
        <f t="shared" si="12"/>
        <v>11889547.700746283</v>
      </c>
      <c r="H32" s="54">
        <f t="shared" si="12"/>
        <v>11889547.700746283</v>
      </c>
      <c r="I32" s="54">
        <f>+I29-I31</f>
        <v>10608557.697566891</v>
      </c>
      <c r="J32" s="54">
        <f t="shared" ref="J32:L32" si="13">+J29-J31</f>
        <v>45128542.011698186</v>
      </c>
      <c r="K32" s="54">
        <f t="shared" si="13"/>
        <v>12604592.151533714</v>
      </c>
      <c r="L32" s="54">
        <f t="shared" si="13"/>
        <v>12419428.810469022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28851878</v>
      </c>
      <c r="D35" s="24">
        <v>37287249</v>
      </c>
      <c r="E35" s="24">
        <v>42608400</v>
      </c>
      <c r="F35" s="24">
        <v>64413634</v>
      </c>
      <c r="G35" s="24">
        <v>62159897</v>
      </c>
      <c r="H35" s="24">
        <v>62159897</v>
      </c>
      <c r="I35" s="24">
        <v>3718884</v>
      </c>
      <c r="J35" s="24">
        <v>139127839</v>
      </c>
      <c r="K35" s="24">
        <v>15260326</v>
      </c>
      <c r="L35" s="24">
        <v>15328664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0.1247600283597364</v>
      </c>
      <c r="D36" s="56">
        <f t="shared" si="14"/>
        <v>0.20408396712736646</v>
      </c>
      <c r="E36" s="56">
        <f t="shared" si="14"/>
        <v>0.34231708971637415</v>
      </c>
      <c r="F36" s="56">
        <f t="shared" si="14"/>
        <v>0.86232179483937466</v>
      </c>
      <c r="G36" s="56">
        <f t="shared" si="14"/>
        <v>0.88395361563656194</v>
      </c>
      <c r="H36" s="56">
        <f t="shared" si="14"/>
        <v>0.88395361563656194</v>
      </c>
      <c r="I36" s="56">
        <f>IF(ISERROR(I74/I73),0,(I74/I73))</f>
        <v>0.34938645506740512</v>
      </c>
      <c r="J36" s="56">
        <f t="shared" ref="J36:L36" si="15">IF(ISERROR(J74/J73),0,(J74/J73))</f>
        <v>0.89767216187191834</v>
      </c>
      <c r="K36" s="56">
        <f t="shared" si="15"/>
        <v>0.89723451199756243</v>
      </c>
      <c r="L36" s="56">
        <f t="shared" si="15"/>
        <v>0.88115662333449429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54708548</v>
      </c>
      <c r="D73" s="24">
        <v>58991562</v>
      </c>
      <c r="E73" s="24">
        <v>63055435</v>
      </c>
      <c r="F73" s="24">
        <v>85930943</v>
      </c>
      <c r="G73" s="24">
        <v>82163637</v>
      </c>
      <c r="H73" s="24">
        <v>82163637</v>
      </c>
      <c r="I73" s="24">
        <v>59445198</v>
      </c>
      <c r="J73" s="24">
        <v>95491004</v>
      </c>
      <c r="K73" s="24">
        <v>98942682</v>
      </c>
      <c r="L73" s="24">
        <v>95001853</v>
      </c>
    </row>
    <row r="74" spans="1:12" ht="13.5" hidden="1" x14ac:dyDescent="0.25">
      <c r="A74" s="50" t="s">
        <v>59</v>
      </c>
      <c r="B74" s="50" t="s">
        <v>19</v>
      </c>
      <c r="C74" s="24">
        <v>6825440</v>
      </c>
      <c r="D74" s="24">
        <v>12039232</v>
      </c>
      <c r="E74" s="24">
        <v>21584953</v>
      </c>
      <c r="F74" s="24">
        <v>74100125</v>
      </c>
      <c r="G74" s="24">
        <v>72628844</v>
      </c>
      <c r="H74" s="24">
        <v>72628844</v>
      </c>
      <c r="I74" s="24">
        <v>20769347</v>
      </c>
      <c r="J74" s="24">
        <v>85719616</v>
      </c>
      <c r="K74" s="24">
        <v>88774789</v>
      </c>
      <c r="L74" s="24">
        <v>83711512</v>
      </c>
    </row>
    <row r="75" spans="1:12" ht="13.5" hidden="1" x14ac:dyDescent="0.25">
      <c r="A75" s="50" t="s">
        <v>60</v>
      </c>
      <c r="B75" s="50" t="s">
        <v>19</v>
      </c>
      <c r="C75" s="24">
        <v>19935903</v>
      </c>
      <c r="D75" s="24">
        <v>75396548</v>
      </c>
      <c r="E75" s="24">
        <v>79088407</v>
      </c>
      <c r="F75" s="24">
        <v>67368266</v>
      </c>
      <c r="G75" s="24">
        <v>56089287</v>
      </c>
      <c r="H75" s="24">
        <v>56089287</v>
      </c>
      <c r="I75" s="24">
        <v>-31247538</v>
      </c>
      <c r="J75" s="24">
        <v>81908037</v>
      </c>
      <c r="K75" s="24">
        <v>8441624</v>
      </c>
      <c r="L75" s="24">
        <v>36029045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17696317</v>
      </c>
      <c r="D5" s="20">
        <v>341023996</v>
      </c>
      <c r="E5" s="21">
        <v>492026935</v>
      </c>
      <c r="F5" s="22">
        <v>52950724</v>
      </c>
      <c r="G5" s="20">
        <v>15288411</v>
      </c>
      <c r="H5" s="23">
        <v>15288411</v>
      </c>
      <c r="I5" s="24">
        <v>563968696</v>
      </c>
      <c r="J5" s="22">
        <v>48347293</v>
      </c>
      <c r="K5" s="20">
        <v>57414184</v>
      </c>
      <c r="L5" s="23">
        <v>92958953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9028056</v>
      </c>
      <c r="D6" s="20">
        <f t="shared" si="0"/>
        <v>-326704410</v>
      </c>
      <c r="E6" s="23">
        <f t="shared" si="0"/>
        <v>-459032362</v>
      </c>
      <c r="F6" s="22">
        <f t="shared" si="0"/>
        <v>0</v>
      </c>
      <c r="G6" s="20">
        <f t="shared" si="0"/>
        <v>-4535734</v>
      </c>
      <c r="H6" s="23">
        <f t="shared" si="0"/>
        <v>-4535734</v>
      </c>
      <c r="I6" s="25">
        <f>+I75-I5</f>
        <v>-515446385</v>
      </c>
      <c r="J6" s="22">
        <f t="shared" ref="J6:L6" si="1">+J75-J5</f>
        <v>-15152500</v>
      </c>
      <c r="K6" s="20">
        <f t="shared" si="1"/>
        <v>-15152500</v>
      </c>
      <c r="L6" s="23">
        <f t="shared" si="1"/>
        <v>-15152500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26724373</v>
      </c>
      <c r="D8" s="30">
        <f t="shared" si="2"/>
        <v>14319586</v>
      </c>
      <c r="E8" s="31">
        <f t="shared" si="2"/>
        <v>32994573</v>
      </c>
      <c r="F8" s="32">
        <f t="shared" si="2"/>
        <v>52950724</v>
      </c>
      <c r="G8" s="30">
        <f t="shared" si="2"/>
        <v>10752677</v>
      </c>
      <c r="H8" s="31">
        <f t="shared" si="2"/>
        <v>10752677</v>
      </c>
      <c r="I8" s="33">
        <f>SUM(I5:I7)</f>
        <v>48522311</v>
      </c>
      <c r="J8" s="32">
        <f t="shared" ref="J8:L8" si="3">SUM(J5:J7)</f>
        <v>33194793</v>
      </c>
      <c r="K8" s="30">
        <f t="shared" si="3"/>
        <v>42261684</v>
      </c>
      <c r="L8" s="31">
        <f t="shared" si="3"/>
        <v>77806453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31611788</v>
      </c>
      <c r="D11" s="20">
        <v>-7953253</v>
      </c>
      <c r="E11" s="23">
        <v>7663463</v>
      </c>
      <c r="F11" s="26">
        <v>0</v>
      </c>
      <c r="G11" s="20">
        <v>162188</v>
      </c>
      <c r="H11" s="23">
        <v>162188</v>
      </c>
      <c r="I11" s="27">
        <v>11247599</v>
      </c>
      <c r="J11" s="26">
        <v>200000</v>
      </c>
      <c r="K11" s="20">
        <v>400000</v>
      </c>
      <c r="L11" s="23">
        <v>600000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7945078</v>
      </c>
      <c r="D13" s="20">
        <v>11727987</v>
      </c>
      <c r="E13" s="23">
        <v>12398500</v>
      </c>
      <c r="F13" s="26">
        <v>8674799</v>
      </c>
      <c r="G13" s="20">
        <v>14529972</v>
      </c>
      <c r="H13" s="23">
        <v>14529972</v>
      </c>
      <c r="I13" s="27">
        <v>38040450</v>
      </c>
      <c r="J13" s="26">
        <v>12398799</v>
      </c>
      <c r="K13" s="20">
        <v>12398799</v>
      </c>
      <c r="L13" s="23">
        <v>12398799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84146881.529179811</v>
      </c>
      <c r="D14" s="20">
        <f t="shared" si="4"/>
        <v>58792955.405010939</v>
      </c>
      <c r="E14" s="23">
        <f t="shared" si="4"/>
        <v>38916448.873039067</v>
      </c>
      <c r="F14" s="26">
        <f t="shared" si="4"/>
        <v>36729018.467628628</v>
      </c>
      <c r="G14" s="20">
        <f t="shared" si="4"/>
        <v>36180493.904095113</v>
      </c>
      <c r="H14" s="23">
        <f t="shared" si="4"/>
        <v>36180493.904095113</v>
      </c>
      <c r="I14" s="27">
        <f>-I32</f>
        <v>-143603615.84167612</v>
      </c>
      <c r="J14" s="26">
        <f t="shared" ref="J14:L14" si="5">-J32</f>
        <v>17362703.665831178</v>
      </c>
      <c r="K14" s="20">
        <f t="shared" si="5"/>
        <v>-11668957.884727359</v>
      </c>
      <c r="L14" s="23">
        <f t="shared" si="5"/>
        <v>-37263988.610926509</v>
      </c>
    </row>
    <row r="15" spans="1:12" ht="13.5" x14ac:dyDescent="0.25">
      <c r="A15" s="18" t="s">
        <v>32</v>
      </c>
      <c r="B15" s="19" t="s">
        <v>19</v>
      </c>
      <c r="C15" s="35">
        <v>36992055</v>
      </c>
      <c r="D15" s="35">
        <v>36242492</v>
      </c>
      <c r="E15" s="36">
        <v>36612740</v>
      </c>
      <c r="F15" s="39">
        <v>20242491</v>
      </c>
      <c r="G15" s="35">
        <v>36612740</v>
      </c>
      <c r="H15" s="36">
        <v>36612740</v>
      </c>
      <c r="I15" s="38">
        <v>36612740</v>
      </c>
      <c r="J15" s="39">
        <v>2886432</v>
      </c>
      <c r="K15" s="35">
        <v>4976432</v>
      </c>
      <c r="L15" s="36">
        <v>7066432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160695802.52917981</v>
      </c>
      <c r="D18" s="30">
        <f t="shared" si="6"/>
        <v>98810181.405010939</v>
      </c>
      <c r="E18" s="31">
        <f t="shared" si="6"/>
        <v>95591151.873039067</v>
      </c>
      <c r="F18" s="32">
        <f t="shared" si="6"/>
        <v>65646308.467628628</v>
      </c>
      <c r="G18" s="30">
        <f t="shared" si="6"/>
        <v>87485393.904095113</v>
      </c>
      <c r="H18" s="31">
        <f t="shared" si="6"/>
        <v>87485393.904095113</v>
      </c>
      <c r="I18" s="33">
        <f>SUM(I11:I17)</f>
        <v>-57702826.841676116</v>
      </c>
      <c r="J18" s="32">
        <f t="shared" ref="J18:L18" si="7">SUM(J11:J17)</f>
        <v>32847934.665831178</v>
      </c>
      <c r="K18" s="30">
        <f t="shared" si="7"/>
        <v>6106273.1152726412</v>
      </c>
      <c r="L18" s="31">
        <f t="shared" si="7"/>
        <v>-17198757.610926509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-133971429.52917981</v>
      </c>
      <c r="D19" s="42">
        <f t="shared" si="8"/>
        <v>-84490595.405010939</v>
      </c>
      <c r="E19" s="43">
        <f t="shared" si="8"/>
        <v>-62596578.873039067</v>
      </c>
      <c r="F19" s="44">
        <f t="shared" si="8"/>
        <v>-12695584.467628628</v>
      </c>
      <c r="G19" s="42">
        <f t="shared" si="8"/>
        <v>-76732716.904095113</v>
      </c>
      <c r="H19" s="45">
        <f t="shared" si="8"/>
        <v>-76732716.904095113</v>
      </c>
      <c r="I19" s="46">
        <f>+I8-I18</f>
        <v>106225137.84167612</v>
      </c>
      <c r="J19" s="47">
        <f t="shared" ref="J19:L19" si="9">+J8-J18</f>
        <v>346858.33416882157</v>
      </c>
      <c r="K19" s="42">
        <f t="shared" si="9"/>
        <v>36155410.884727359</v>
      </c>
      <c r="L19" s="43">
        <f t="shared" si="9"/>
        <v>95005210.610926509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-133971429.52917981</v>
      </c>
      <c r="D21" s="42">
        <f t="shared" ref="D21:L21" si="10">+D19-D20</f>
        <v>-84490595.405010939</v>
      </c>
      <c r="E21" s="43">
        <f t="shared" si="10"/>
        <v>-62596578.873039067</v>
      </c>
      <c r="F21" s="44">
        <f t="shared" si="10"/>
        <v>-12695584.467628628</v>
      </c>
      <c r="G21" s="42">
        <f t="shared" si="10"/>
        <v>-76732716.904095113</v>
      </c>
      <c r="H21" s="45">
        <f t="shared" si="10"/>
        <v>-76732716.904095113</v>
      </c>
      <c r="I21" s="46">
        <f t="shared" si="10"/>
        <v>106225137.84167612</v>
      </c>
      <c r="J21" s="47">
        <f t="shared" si="10"/>
        <v>346858.33416882157</v>
      </c>
      <c r="K21" s="42">
        <f t="shared" si="10"/>
        <v>36155410.884727359</v>
      </c>
      <c r="L21" s="43">
        <f t="shared" si="10"/>
        <v>95005210.610926509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8677127.4708201811</v>
      </c>
      <c r="D29" s="24">
        <f t="shared" ref="D29:L29" si="11">D35*D36</f>
        <v>103450552.59498906</v>
      </c>
      <c r="E29" s="24">
        <f t="shared" si="11"/>
        <v>153665889.12696093</v>
      </c>
      <c r="F29" s="24">
        <f t="shared" si="11"/>
        <v>147035695.53237137</v>
      </c>
      <c r="G29" s="24">
        <f t="shared" si="11"/>
        <v>194362286.09590489</v>
      </c>
      <c r="H29" s="24">
        <f t="shared" si="11"/>
        <v>194362286.09590489</v>
      </c>
      <c r="I29" s="24">
        <f t="shared" si="11"/>
        <v>305845553.84167612</v>
      </c>
      <c r="J29" s="24">
        <f t="shared" si="11"/>
        <v>207288775.33416882</v>
      </c>
      <c r="K29" s="24">
        <f t="shared" si="11"/>
        <v>283557136.88472736</v>
      </c>
      <c r="L29" s="24">
        <f t="shared" si="11"/>
        <v>365650517.61092651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92824009</v>
      </c>
      <c r="D31" s="24">
        <v>162243508</v>
      </c>
      <c r="E31" s="24">
        <v>192582338</v>
      </c>
      <c r="F31" s="24">
        <v>183764714</v>
      </c>
      <c r="G31" s="24">
        <v>230542780</v>
      </c>
      <c r="H31" s="24">
        <v>230542780</v>
      </c>
      <c r="I31" s="24">
        <v>162241938</v>
      </c>
      <c r="J31" s="24">
        <v>224651479</v>
      </c>
      <c r="K31" s="24">
        <v>271888179</v>
      </c>
      <c r="L31" s="24">
        <v>328386529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-84146881.529179811</v>
      </c>
      <c r="D32" s="54">
        <f t="shared" si="12"/>
        <v>-58792955.405010939</v>
      </c>
      <c r="E32" s="54">
        <f t="shared" si="12"/>
        <v>-38916448.873039067</v>
      </c>
      <c r="F32" s="54">
        <f t="shared" si="12"/>
        <v>-36729018.467628628</v>
      </c>
      <c r="G32" s="54">
        <f t="shared" si="12"/>
        <v>-36180493.904095113</v>
      </c>
      <c r="H32" s="54">
        <f t="shared" si="12"/>
        <v>-36180493.904095113</v>
      </c>
      <c r="I32" s="54">
        <f>+I29-I31</f>
        <v>143603615.84167612</v>
      </c>
      <c r="J32" s="54">
        <f t="shared" ref="J32:L32" si="13">+J29-J31</f>
        <v>-17362703.665831178</v>
      </c>
      <c r="K32" s="54">
        <f t="shared" si="13"/>
        <v>11668957.884727359</v>
      </c>
      <c r="L32" s="54">
        <f t="shared" si="13"/>
        <v>37263988.610926509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83773147</v>
      </c>
      <c r="D35" s="24">
        <v>100385376</v>
      </c>
      <c r="E35" s="24">
        <v>149192233</v>
      </c>
      <c r="F35" s="24">
        <v>141268774</v>
      </c>
      <c r="G35" s="24">
        <v>186335046</v>
      </c>
      <c r="H35" s="24">
        <v>186335046</v>
      </c>
      <c r="I35" s="24">
        <v>278712126</v>
      </c>
      <c r="J35" s="24">
        <v>228433416</v>
      </c>
      <c r="K35" s="24">
        <v>312216796</v>
      </c>
      <c r="L35" s="24">
        <v>402306534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0.10357886484579815</v>
      </c>
      <c r="D36" s="56">
        <f t="shared" si="14"/>
        <v>1.0305340948764197</v>
      </c>
      <c r="E36" s="56">
        <f t="shared" si="14"/>
        <v>1.0299858513878597</v>
      </c>
      <c r="F36" s="56">
        <f t="shared" si="14"/>
        <v>1.040822337230529</v>
      </c>
      <c r="G36" s="56">
        <f t="shared" si="14"/>
        <v>1.0430796045522477</v>
      </c>
      <c r="H36" s="56">
        <f t="shared" si="14"/>
        <v>1.0430796045522477</v>
      </c>
      <c r="I36" s="56">
        <f>IF(ISERROR(I74/I73),0,(I74/I73))</f>
        <v>1.0973528788685574</v>
      </c>
      <c r="J36" s="56">
        <f t="shared" ref="J36:L36" si="15">IF(ISERROR(J74/J73),0,(J74/J73))</f>
        <v>0.90743630666613517</v>
      </c>
      <c r="K36" s="56">
        <f t="shared" si="15"/>
        <v>0.90820590217294839</v>
      </c>
      <c r="L36" s="56">
        <f t="shared" si="15"/>
        <v>0.90888535658465475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592026492</v>
      </c>
      <c r="D73" s="24">
        <v>634978999</v>
      </c>
      <c r="E73" s="24">
        <v>646705833</v>
      </c>
      <c r="F73" s="24">
        <v>733019323</v>
      </c>
      <c r="G73" s="24">
        <v>719259620</v>
      </c>
      <c r="H73" s="24">
        <v>719259620</v>
      </c>
      <c r="I73" s="24">
        <v>724631781</v>
      </c>
      <c r="J73" s="24">
        <v>783002270</v>
      </c>
      <c r="K73" s="24">
        <v>850778763</v>
      </c>
      <c r="L73" s="24">
        <v>928861101</v>
      </c>
    </row>
    <row r="74" spans="1:12" ht="13.5" hidden="1" x14ac:dyDescent="0.25">
      <c r="A74" s="50" t="s">
        <v>59</v>
      </c>
      <c r="B74" s="50" t="s">
        <v>19</v>
      </c>
      <c r="C74" s="24">
        <v>61321432</v>
      </c>
      <c r="D74" s="24">
        <v>654367508</v>
      </c>
      <c r="E74" s="24">
        <v>666097858</v>
      </c>
      <c r="F74" s="24">
        <v>762942885</v>
      </c>
      <c r="G74" s="24">
        <v>750245040</v>
      </c>
      <c r="H74" s="24">
        <v>750245040</v>
      </c>
      <c r="I74" s="24">
        <v>795176771</v>
      </c>
      <c r="J74" s="24">
        <v>710524688</v>
      </c>
      <c r="K74" s="24">
        <v>772682294</v>
      </c>
      <c r="L74" s="24">
        <v>844228253</v>
      </c>
    </row>
    <row r="75" spans="1:12" ht="13.5" hidden="1" x14ac:dyDescent="0.25">
      <c r="A75" s="50" t="s">
        <v>60</v>
      </c>
      <c r="B75" s="50" t="s">
        <v>19</v>
      </c>
      <c r="C75" s="24">
        <v>26724373</v>
      </c>
      <c r="D75" s="24">
        <v>14319586</v>
      </c>
      <c r="E75" s="24">
        <v>32994573</v>
      </c>
      <c r="F75" s="24">
        <v>52950724</v>
      </c>
      <c r="G75" s="24">
        <v>10752677</v>
      </c>
      <c r="H75" s="24">
        <v>10752677</v>
      </c>
      <c r="I75" s="24">
        <v>48522311</v>
      </c>
      <c r="J75" s="24">
        <v>33194793</v>
      </c>
      <c r="K75" s="24">
        <v>42261684</v>
      </c>
      <c r="L75" s="24">
        <v>77806453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26460674</v>
      </c>
      <c r="D5" s="20">
        <v>71927154</v>
      </c>
      <c r="E5" s="21">
        <v>72306542</v>
      </c>
      <c r="F5" s="22">
        <v>976442</v>
      </c>
      <c r="G5" s="20">
        <v>291785</v>
      </c>
      <c r="H5" s="23">
        <v>291785</v>
      </c>
      <c r="I5" s="24">
        <v>19110952</v>
      </c>
      <c r="J5" s="22">
        <v>3187332</v>
      </c>
      <c r="K5" s="20">
        <v>3613429</v>
      </c>
      <c r="L5" s="23">
        <v>3526962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-24179472</v>
      </c>
      <c r="D6" s="20">
        <f t="shared" si="0"/>
        <v>-69800746</v>
      </c>
      <c r="E6" s="23">
        <f t="shared" si="0"/>
        <v>-70600804</v>
      </c>
      <c r="F6" s="22">
        <f t="shared" si="0"/>
        <v>73500</v>
      </c>
      <c r="G6" s="20">
        <f t="shared" si="0"/>
        <v>1500000</v>
      </c>
      <c r="H6" s="23">
        <f t="shared" si="0"/>
        <v>1500000</v>
      </c>
      <c r="I6" s="25">
        <f>+I75-I5</f>
        <v>-43886461</v>
      </c>
      <c r="J6" s="22">
        <f t="shared" ref="J6:L6" si="1">+J75-J5</f>
        <v>175000</v>
      </c>
      <c r="K6" s="20">
        <f t="shared" si="1"/>
        <v>183050</v>
      </c>
      <c r="L6" s="23">
        <f t="shared" si="1"/>
        <v>191470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512048</v>
      </c>
      <c r="E7" s="23">
        <v>1070386</v>
      </c>
      <c r="F7" s="26">
        <v>1012047</v>
      </c>
      <c r="G7" s="20">
        <v>2570386</v>
      </c>
      <c r="H7" s="23">
        <v>2570386</v>
      </c>
      <c r="I7" s="27">
        <v>1206494</v>
      </c>
      <c r="J7" s="26">
        <v>2375000</v>
      </c>
      <c r="K7" s="20">
        <v>3081050</v>
      </c>
      <c r="L7" s="23">
        <v>3819578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2281202</v>
      </c>
      <c r="D8" s="30">
        <f t="shared" si="2"/>
        <v>2638456</v>
      </c>
      <c r="E8" s="31">
        <f t="shared" si="2"/>
        <v>2776124</v>
      </c>
      <c r="F8" s="32">
        <f t="shared" si="2"/>
        <v>2061989</v>
      </c>
      <c r="G8" s="30">
        <f t="shared" si="2"/>
        <v>4362171</v>
      </c>
      <c r="H8" s="31">
        <f t="shared" si="2"/>
        <v>4362171</v>
      </c>
      <c r="I8" s="33">
        <f>SUM(I5:I7)</f>
        <v>-23569015</v>
      </c>
      <c r="J8" s="32">
        <f t="shared" ref="J8:L8" si="3">SUM(J5:J7)</f>
        <v>5737332</v>
      </c>
      <c r="K8" s="30">
        <f t="shared" si="3"/>
        <v>6877529</v>
      </c>
      <c r="L8" s="31">
        <f t="shared" si="3"/>
        <v>7538010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533983</v>
      </c>
      <c r="D11" s="20">
        <v>0</v>
      </c>
      <c r="E11" s="23">
        <v>0</v>
      </c>
      <c r="F11" s="26">
        <v>-2900000</v>
      </c>
      <c r="G11" s="20">
        <v>0</v>
      </c>
      <c r="H11" s="23">
        <v>0</v>
      </c>
      <c r="I11" s="27">
        <v>-24457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-948282</v>
      </c>
      <c r="D13" s="20">
        <v>-558290</v>
      </c>
      <c r="E13" s="23">
        <v>-456504</v>
      </c>
      <c r="F13" s="26">
        <v>-553633</v>
      </c>
      <c r="G13" s="20">
        <v>-19055</v>
      </c>
      <c r="H13" s="23">
        <v>-19055</v>
      </c>
      <c r="I13" s="27">
        <v>-875170</v>
      </c>
      <c r="J13" s="26">
        <v>-928762</v>
      </c>
      <c r="K13" s="20">
        <v>-85540</v>
      </c>
      <c r="L13" s="23">
        <v>-486056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8791286.512800036</v>
      </c>
      <c r="D14" s="20">
        <f t="shared" si="4"/>
        <v>7978978.3849867182</v>
      </c>
      <c r="E14" s="23">
        <f t="shared" si="4"/>
        <v>6444456.9680119092</v>
      </c>
      <c r="F14" s="26">
        <f t="shared" si="4"/>
        <v>13647515.0797546</v>
      </c>
      <c r="G14" s="20">
        <f t="shared" si="4"/>
        <v>5974397.4656212125</v>
      </c>
      <c r="H14" s="23">
        <f t="shared" si="4"/>
        <v>5974397.4656212125</v>
      </c>
      <c r="I14" s="27">
        <f>-I32</f>
        <v>2371760.2238598252</v>
      </c>
      <c r="J14" s="26">
        <f t="shared" ref="J14:L14" si="5">-J32</f>
        <v>6561122.9262900334</v>
      </c>
      <c r="K14" s="20">
        <f t="shared" si="5"/>
        <v>9540673.4041768797</v>
      </c>
      <c r="L14" s="23">
        <f t="shared" si="5"/>
        <v>14161877.538160134</v>
      </c>
    </row>
    <row r="15" spans="1:12" ht="13.5" x14ac:dyDescent="0.25">
      <c r="A15" s="18" t="s">
        <v>32</v>
      </c>
      <c r="B15" s="19" t="s">
        <v>19</v>
      </c>
      <c r="C15" s="35">
        <v>3473207</v>
      </c>
      <c r="D15" s="35">
        <v>2887376</v>
      </c>
      <c r="E15" s="36">
        <v>3121596</v>
      </c>
      <c r="F15" s="39">
        <v>2637376</v>
      </c>
      <c r="G15" s="35">
        <v>3126596</v>
      </c>
      <c r="H15" s="36">
        <v>3126596</v>
      </c>
      <c r="I15" s="38">
        <v>1018329</v>
      </c>
      <c r="J15" s="39">
        <v>15256990</v>
      </c>
      <c r="K15" s="35">
        <v>10209767</v>
      </c>
      <c r="L15" s="36">
        <v>3298473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512048</v>
      </c>
      <c r="E16" s="23">
        <v>1070386</v>
      </c>
      <c r="F16" s="26">
        <v>512047</v>
      </c>
      <c r="G16" s="20">
        <v>512047</v>
      </c>
      <c r="H16" s="23">
        <v>512047</v>
      </c>
      <c r="I16" s="27">
        <v>-3343256</v>
      </c>
      <c r="J16" s="26">
        <v>1232047</v>
      </c>
      <c r="K16" s="20">
        <v>1987327</v>
      </c>
      <c r="L16" s="23">
        <v>2777350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11850194.512800036</v>
      </c>
      <c r="D18" s="30">
        <f t="shared" si="6"/>
        <v>10820112.384986717</v>
      </c>
      <c r="E18" s="31">
        <f t="shared" si="6"/>
        <v>10179934.968011908</v>
      </c>
      <c r="F18" s="32">
        <f t="shared" si="6"/>
        <v>13343305.0797546</v>
      </c>
      <c r="G18" s="30">
        <f t="shared" si="6"/>
        <v>9593985.4656212125</v>
      </c>
      <c r="H18" s="31">
        <f t="shared" si="6"/>
        <v>9593985.4656212125</v>
      </c>
      <c r="I18" s="33">
        <f>SUM(I11:I17)</f>
        <v>-852793.77614017483</v>
      </c>
      <c r="J18" s="32">
        <f t="shared" ref="J18:L18" si="7">SUM(J11:J17)</f>
        <v>22121397.926290035</v>
      </c>
      <c r="K18" s="30">
        <f t="shared" si="7"/>
        <v>21652227.40417688</v>
      </c>
      <c r="L18" s="31">
        <f t="shared" si="7"/>
        <v>19751644.538160134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-9568992.512800036</v>
      </c>
      <c r="D19" s="42">
        <f t="shared" si="8"/>
        <v>-8181656.3849867173</v>
      </c>
      <c r="E19" s="43">
        <f t="shared" si="8"/>
        <v>-7403810.9680119082</v>
      </c>
      <c r="F19" s="44">
        <f t="shared" si="8"/>
        <v>-11281316.0797546</v>
      </c>
      <c r="G19" s="42">
        <f t="shared" si="8"/>
        <v>-5231814.4656212125</v>
      </c>
      <c r="H19" s="45">
        <f t="shared" si="8"/>
        <v>-5231814.4656212125</v>
      </c>
      <c r="I19" s="46">
        <f>+I8-I18</f>
        <v>-22716221.223859824</v>
      </c>
      <c r="J19" s="47">
        <f t="shared" ref="J19:L19" si="9">+J8-J18</f>
        <v>-16384065.926290035</v>
      </c>
      <c r="K19" s="42">
        <f t="shared" si="9"/>
        <v>-14774698.40417688</v>
      </c>
      <c r="L19" s="43">
        <f t="shared" si="9"/>
        <v>-12213634.538160134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-9568992.512800036</v>
      </c>
      <c r="D21" s="42">
        <f t="shared" ref="D21:L21" si="10">+D19-D20</f>
        <v>-8181656.3849867173</v>
      </c>
      <c r="E21" s="43">
        <f t="shared" si="10"/>
        <v>-7403810.9680119082</v>
      </c>
      <c r="F21" s="44">
        <f t="shared" si="10"/>
        <v>-11281316.0797546</v>
      </c>
      <c r="G21" s="42">
        <f t="shared" si="10"/>
        <v>-5231814.4656212125</v>
      </c>
      <c r="H21" s="45">
        <f t="shared" si="10"/>
        <v>-5231814.4656212125</v>
      </c>
      <c r="I21" s="46">
        <f t="shared" si="10"/>
        <v>-22716221.223859824</v>
      </c>
      <c r="J21" s="47">
        <f t="shared" si="10"/>
        <v>-16384065.926290035</v>
      </c>
      <c r="K21" s="42">
        <f t="shared" si="10"/>
        <v>-14774698.40417688</v>
      </c>
      <c r="L21" s="43">
        <f t="shared" si="10"/>
        <v>-12213634.538160134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139200.48719996313</v>
      </c>
      <c r="D29" s="24">
        <f t="shared" ref="D29:L29" si="11">D35*D36</f>
        <v>232955.61501328149</v>
      </c>
      <c r="E29" s="24">
        <f t="shared" si="11"/>
        <v>99411.031988091272</v>
      </c>
      <c r="F29" s="24">
        <f t="shared" si="11"/>
        <v>209190.9202453988</v>
      </c>
      <c r="G29" s="24">
        <f t="shared" si="11"/>
        <v>4461549.5343787875</v>
      </c>
      <c r="H29" s="24">
        <f t="shared" si="11"/>
        <v>4461549.5343787875</v>
      </c>
      <c r="I29" s="24">
        <f t="shared" si="11"/>
        <v>122398.77614017476</v>
      </c>
      <c r="J29" s="24">
        <f t="shared" si="11"/>
        <v>3640087.0737099661</v>
      </c>
      <c r="K29" s="24">
        <f t="shared" si="11"/>
        <v>4348170.5958231203</v>
      </c>
      <c r="L29" s="24">
        <f t="shared" si="11"/>
        <v>5809568.4618398668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8930487</v>
      </c>
      <c r="D31" s="24">
        <v>8211934</v>
      </c>
      <c r="E31" s="24">
        <v>6543868</v>
      </c>
      <c r="F31" s="24">
        <v>13856706</v>
      </c>
      <c r="G31" s="24">
        <v>10435947</v>
      </c>
      <c r="H31" s="24">
        <v>10435947</v>
      </c>
      <c r="I31" s="24">
        <v>2494159</v>
      </c>
      <c r="J31" s="24">
        <v>10201210</v>
      </c>
      <c r="K31" s="24">
        <v>13888844</v>
      </c>
      <c r="L31" s="24">
        <v>19971446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-8791286.512800036</v>
      </c>
      <c r="D32" s="54">
        <f t="shared" si="12"/>
        <v>-7978978.3849867182</v>
      </c>
      <c r="E32" s="54">
        <f t="shared" si="12"/>
        <v>-6444456.9680119092</v>
      </c>
      <c r="F32" s="54">
        <f t="shared" si="12"/>
        <v>-13647515.0797546</v>
      </c>
      <c r="G32" s="54">
        <f t="shared" si="12"/>
        <v>-5974397.4656212125</v>
      </c>
      <c r="H32" s="54">
        <f t="shared" si="12"/>
        <v>-5974397.4656212125</v>
      </c>
      <c r="I32" s="54">
        <f>+I29-I31</f>
        <v>-2371760.2238598252</v>
      </c>
      <c r="J32" s="54">
        <f t="shared" ref="J32:L32" si="13">+J29-J31</f>
        <v>-6561122.9262900334</v>
      </c>
      <c r="K32" s="54">
        <f t="shared" si="13"/>
        <v>-9540673.4041768797</v>
      </c>
      <c r="L32" s="54">
        <f t="shared" si="13"/>
        <v>-14161877.538160134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445516</v>
      </c>
      <c r="D35" s="24">
        <v>402281</v>
      </c>
      <c r="E35" s="24">
        <v>395729</v>
      </c>
      <c r="F35" s="24">
        <v>974232</v>
      </c>
      <c r="G35" s="24">
        <v>384965</v>
      </c>
      <c r="H35" s="24">
        <v>384965</v>
      </c>
      <c r="I35" s="24">
        <v>329949</v>
      </c>
      <c r="J35" s="24">
        <v>538518</v>
      </c>
      <c r="K35" s="24">
        <v>818848</v>
      </c>
      <c r="L35" s="24">
        <v>1110635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0.31244778459126749</v>
      </c>
      <c r="D36" s="56">
        <f t="shared" si="14"/>
        <v>0.57908679508423588</v>
      </c>
      <c r="E36" s="56">
        <f t="shared" si="14"/>
        <v>0.25120987339338607</v>
      </c>
      <c r="F36" s="56">
        <f t="shared" si="14"/>
        <v>0.21472392638036811</v>
      </c>
      <c r="G36" s="56">
        <f t="shared" si="14"/>
        <v>11.58949393939394</v>
      </c>
      <c r="H36" s="56">
        <f t="shared" si="14"/>
        <v>11.58949393939394</v>
      </c>
      <c r="I36" s="56">
        <f>IF(ISERROR(I74/I73),0,(I74/I73))</f>
        <v>0.37096271284402971</v>
      </c>
      <c r="J36" s="56">
        <f t="shared" ref="J36:L36" si="15">IF(ISERROR(J74/J73),0,(J74/J73))</f>
        <v>6.7594529313968446</v>
      </c>
      <c r="K36" s="56">
        <f t="shared" si="15"/>
        <v>5.3101071210079533</v>
      </c>
      <c r="L36" s="56">
        <f t="shared" si="15"/>
        <v>5.2308530361818839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542225</v>
      </c>
      <c r="D73" s="24">
        <v>834621</v>
      </c>
      <c r="E73" s="24">
        <v>1113133</v>
      </c>
      <c r="F73" s="24">
        <v>815000</v>
      </c>
      <c r="G73" s="24">
        <v>330000</v>
      </c>
      <c r="H73" s="24">
        <v>330000</v>
      </c>
      <c r="I73" s="24">
        <v>131493</v>
      </c>
      <c r="J73" s="24">
        <v>478185</v>
      </c>
      <c r="K73" s="24">
        <v>500182</v>
      </c>
      <c r="L73" s="24">
        <v>523190</v>
      </c>
    </row>
    <row r="74" spans="1:12" ht="13.5" hidden="1" x14ac:dyDescent="0.25">
      <c r="A74" s="50" t="s">
        <v>59</v>
      </c>
      <c r="B74" s="50" t="s">
        <v>19</v>
      </c>
      <c r="C74" s="24">
        <v>169417</v>
      </c>
      <c r="D74" s="24">
        <v>483318</v>
      </c>
      <c r="E74" s="24">
        <v>279630</v>
      </c>
      <c r="F74" s="24">
        <v>175000</v>
      </c>
      <c r="G74" s="24">
        <v>3824533</v>
      </c>
      <c r="H74" s="24">
        <v>3824533</v>
      </c>
      <c r="I74" s="24">
        <v>48779</v>
      </c>
      <c r="J74" s="24">
        <v>3232269</v>
      </c>
      <c r="K74" s="24">
        <v>2656020</v>
      </c>
      <c r="L74" s="24">
        <v>2736730</v>
      </c>
    </row>
    <row r="75" spans="1:12" ht="13.5" hidden="1" x14ac:dyDescent="0.25">
      <c r="A75" s="50" t="s">
        <v>60</v>
      </c>
      <c r="B75" s="50" t="s">
        <v>19</v>
      </c>
      <c r="C75" s="24">
        <v>2281202</v>
      </c>
      <c r="D75" s="24">
        <v>2126408</v>
      </c>
      <c r="E75" s="24">
        <v>1705738</v>
      </c>
      <c r="F75" s="24">
        <v>1049942</v>
      </c>
      <c r="G75" s="24">
        <v>1791785</v>
      </c>
      <c r="H75" s="24">
        <v>1791785</v>
      </c>
      <c r="I75" s="24">
        <v>-24775509</v>
      </c>
      <c r="J75" s="24">
        <v>3362332</v>
      </c>
      <c r="K75" s="24">
        <v>3796479</v>
      </c>
      <c r="L75" s="24">
        <v>3718432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29423154</v>
      </c>
      <c r="D5" s="20">
        <v>-668429931</v>
      </c>
      <c r="E5" s="21">
        <v>-601828077</v>
      </c>
      <c r="F5" s="22">
        <v>174326594</v>
      </c>
      <c r="G5" s="20">
        <v>127759194</v>
      </c>
      <c r="H5" s="23">
        <v>127759194</v>
      </c>
      <c r="I5" s="24">
        <v>-54886884</v>
      </c>
      <c r="J5" s="22">
        <v>73146745</v>
      </c>
      <c r="K5" s="20">
        <v>77909966</v>
      </c>
      <c r="L5" s="23">
        <v>91249179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13584333</v>
      </c>
      <c r="D6" s="20">
        <f t="shared" si="0"/>
        <v>866020687</v>
      </c>
      <c r="E6" s="23">
        <f t="shared" si="0"/>
        <v>711364530</v>
      </c>
      <c r="F6" s="22">
        <f t="shared" si="0"/>
        <v>0</v>
      </c>
      <c r="G6" s="20">
        <f t="shared" si="0"/>
        <v>-54545000</v>
      </c>
      <c r="H6" s="23">
        <f t="shared" si="0"/>
        <v>-54545000</v>
      </c>
      <c r="I6" s="25">
        <f>+I75-I5</f>
        <v>159587455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43007487</v>
      </c>
      <c r="D8" s="30">
        <f t="shared" si="2"/>
        <v>197590756</v>
      </c>
      <c r="E8" s="31">
        <f t="shared" si="2"/>
        <v>109536453</v>
      </c>
      <c r="F8" s="32">
        <f t="shared" si="2"/>
        <v>174326594</v>
      </c>
      <c r="G8" s="30">
        <f t="shared" si="2"/>
        <v>73214194</v>
      </c>
      <c r="H8" s="31">
        <f t="shared" si="2"/>
        <v>73214194</v>
      </c>
      <c r="I8" s="33">
        <f>SUM(I5:I7)</f>
        <v>104700571</v>
      </c>
      <c r="J8" s="32">
        <f t="shared" ref="J8:L8" si="3">SUM(J5:J7)</f>
        <v>73146745</v>
      </c>
      <c r="K8" s="30">
        <f t="shared" si="3"/>
        <v>77909966</v>
      </c>
      <c r="L8" s="31">
        <f t="shared" si="3"/>
        <v>91249179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6273218</v>
      </c>
      <c r="D11" s="20">
        <v>1725515</v>
      </c>
      <c r="E11" s="23">
        <v>7233367</v>
      </c>
      <c r="F11" s="26">
        <v>0</v>
      </c>
      <c r="G11" s="20">
        <v>0</v>
      </c>
      <c r="H11" s="23">
        <v>0</v>
      </c>
      <c r="I11" s="27">
        <v>22638157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112643669</v>
      </c>
      <c r="D13" s="20">
        <v>-13942586</v>
      </c>
      <c r="E13" s="23">
        <v>-31207231</v>
      </c>
      <c r="F13" s="26">
        <v>-292297588</v>
      </c>
      <c r="G13" s="20">
        <v>-292297588</v>
      </c>
      <c r="H13" s="23">
        <v>-292297588</v>
      </c>
      <c r="I13" s="27">
        <v>90677788</v>
      </c>
      <c r="J13" s="26">
        <v>45637152</v>
      </c>
      <c r="K13" s="20">
        <v>45637152</v>
      </c>
      <c r="L13" s="23">
        <v>45637152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-1081125582.4871228</v>
      </c>
      <c r="D14" s="20">
        <f t="shared" si="4"/>
        <v>-1032688908.1074193</v>
      </c>
      <c r="E14" s="23">
        <f t="shared" si="4"/>
        <v>-1009655536.7513022</v>
      </c>
      <c r="F14" s="26">
        <f t="shared" si="4"/>
        <v>-1666816703.3784871</v>
      </c>
      <c r="G14" s="20">
        <f t="shared" si="4"/>
        <v>-1806212146.6356764</v>
      </c>
      <c r="H14" s="23">
        <f t="shared" si="4"/>
        <v>-1806212146.6356764</v>
      </c>
      <c r="I14" s="27">
        <f>-I32</f>
        <v>-1224051022.1498723</v>
      </c>
      <c r="J14" s="26">
        <f t="shared" ref="J14:L14" si="5">-J32</f>
        <v>-798026887.75381708</v>
      </c>
      <c r="K14" s="20">
        <f t="shared" si="5"/>
        <v>-873040445.75908828</v>
      </c>
      <c r="L14" s="23">
        <f t="shared" si="5"/>
        <v>-950592955.80232525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94029066</v>
      </c>
      <c r="G15" s="35">
        <v>94029066</v>
      </c>
      <c r="H15" s="36">
        <v>94029066</v>
      </c>
      <c r="I15" s="38">
        <v>788000</v>
      </c>
      <c r="J15" s="39">
        <v>788000</v>
      </c>
      <c r="K15" s="35">
        <v>788000</v>
      </c>
      <c r="L15" s="36">
        <v>788000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57204500</v>
      </c>
      <c r="D17" s="20">
        <v>90126907</v>
      </c>
      <c r="E17" s="23">
        <v>64065724</v>
      </c>
      <c r="F17" s="26">
        <v>80876105</v>
      </c>
      <c r="G17" s="20">
        <v>80876105</v>
      </c>
      <c r="H17" s="23">
        <v>80876105</v>
      </c>
      <c r="I17" s="27">
        <v>64065724</v>
      </c>
      <c r="J17" s="26">
        <v>64065724</v>
      </c>
      <c r="K17" s="20">
        <v>64065724</v>
      </c>
      <c r="L17" s="23">
        <v>64065724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-905004195.48712277</v>
      </c>
      <c r="D18" s="30">
        <f t="shared" si="6"/>
        <v>-954779072.10741925</v>
      </c>
      <c r="E18" s="31">
        <f t="shared" si="6"/>
        <v>-969563676.75130224</v>
      </c>
      <c r="F18" s="32">
        <f t="shared" si="6"/>
        <v>-1784209120.3784871</v>
      </c>
      <c r="G18" s="30">
        <f t="shared" si="6"/>
        <v>-1923604563.6356764</v>
      </c>
      <c r="H18" s="31">
        <f t="shared" si="6"/>
        <v>-1923604563.6356764</v>
      </c>
      <c r="I18" s="33">
        <f>SUM(I11:I17)</f>
        <v>-1045881353.1498723</v>
      </c>
      <c r="J18" s="32">
        <f t="shared" ref="J18:L18" si="7">SUM(J11:J17)</f>
        <v>-687536011.75381708</v>
      </c>
      <c r="K18" s="30">
        <f t="shared" si="7"/>
        <v>-762549569.75908828</v>
      </c>
      <c r="L18" s="31">
        <f t="shared" si="7"/>
        <v>-840102079.80232525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948011682.48712277</v>
      </c>
      <c r="D19" s="42">
        <f t="shared" si="8"/>
        <v>1152369828.1074193</v>
      </c>
      <c r="E19" s="43">
        <f t="shared" si="8"/>
        <v>1079100129.7513022</v>
      </c>
      <c r="F19" s="44">
        <f t="shared" si="8"/>
        <v>1958535714.3784871</v>
      </c>
      <c r="G19" s="42">
        <f t="shared" si="8"/>
        <v>1996818757.6356764</v>
      </c>
      <c r="H19" s="45">
        <f t="shared" si="8"/>
        <v>1996818757.6356764</v>
      </c>
      <c r="I19" s="46">
        <f>+I8-I18</f>
        <v>1150581924.1498723</v>
      </c>
      <c r="J19" s="47">
        <f t="shared" ref="J19:L19" si="9">+J8-J18</f>
        <v>760682756.75381708</v>
      </c>
      <c r="K19" s="42">
        <f t="shared" si="9"/>
        <v>840459535.75908828</v>
      </c>
      <c r="L19" s="43">
        <f t="shared" si="9"/>
        <v>931351258.80232525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948011682.48712277</v>
      </c>
      <c r="D21" s="42">
        <f t="shared" ref="D21:L21" si="10">+D19-D20</f>
        <v>1152369828.1074193</v>
      </c>
      <c r="E21" s="43">
        <f t="shared" si="10"/>
        <v>1079100129.7513022</v>
      </c>
      <c r="F21" s="44">
        <f t="shared" si="10"/>
        <v>1958535714.3784871</v>
      </c>
      <c r="G21" s="42">
        <f t="shared" si="10"/>
        <v>1996818757.6356764</v>
      </c>
      <c r="H21" s="45">
        <f t="shared" si="10"/>
        <v>1996818757.6356764</v>
      </c>
      <c r="I21" s="46">
        <f t="shared" si="10"/>
        <v>1150581924.1498723</v>
      </c>
      <c r="J21" s="47">
        <f t="shared" si="10"/>
        <v>760682756.75381708</v>
      </c>
      <c r="K21" s="42">
        <f t="shared" si="10"/>
        <v>840459535.75908828</v>
      </c>
      <c r="L21" s="43">
        <f t="shared" si="10"/>
        <v>931351258.80232525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1613024936.4871228</v>
      </c>
      <c r="D29" s="24">
        <f t="shared" ref="D29:L29" si="11">D35*D36</f>
        <v>2126020498.1074193</v>
      </c>
      <c r="E29" s="24">
        <f t="shared" si="11"/>
        <v>2303385306.7513022</v>
      </c>
      <c r="F29" s="24">
        <f t="shared" si="11"/>
        <v>2604500167.3784871</v>
      </c>
      <c r="G29" s="24">
        <f t="shared" si="11"/>
        <v>2753751225.6356764</v>
      </c>
      <c r="H29" s="24">
        <f t="shared" si="11"/>
        <v>2753751225.6356764</v>
      </c>
      <c r="I29" s="24">
        <f t="shared" si="11"/>
        <v>2435044643.1498723</v>
      </c>
      <c r="J29" s="24">
        <f t="shared" si="11"/>
        <v>2084829218.7538171</v>
      </c>
      <c r="K29" s="24">
        <f t="shared" si="11"/>
        <v>2079842776.7590883</v>
      </c>
      <c r="L29" s="24">
        <f t="shared" si="11"/>
        <v>2077395286.8023252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531899354</v>
      </c>
      <c r="D31" s="24">
        <v>1093331590</v>
      </c>
      <c r="E31" s="24">
        <v>1293729770</v>
      </c>
      <c r="F31" s="24">
        <v>937683464</v>
      </c>
      <c r="G31" s="24">
        <v>947539079</v>
      </c>
      <c r="H31" s="24">
        <v>947539079</v>
      </c>
      <c r="I31" s="24">
        <v>1210993621</v>
      </c>
      <c r="J31" s="24">
        <v>1286802331</v>
      </c>
      <c r="K31" s="24">
        <v>1206802331</v>
      </c>
      <c r="L31" s="24">
        <v>1126802331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1081125582.4871228</v>
      </c>
      <c r="D32" s="54">
        <f t="shared" si="12"/>
        <v>1032688908.1074193</v>
      </c>
      <c r="E32" s="54">
        <f t="shared" si="12"/>
        <v>1009655536.7513022</v>
      </c>
      <c r="F32" s="54">
        <f t="shared" si="12"/>
        <v>1666816703.3784871</v>
      </c>
      <c r="G32" s="54">
        <f t="shared" si="12"/>
        <v>1806212146.6356764</v>
      </c>
      <c r="H32" s="54">
        <f t="shared" si="12"/>
        <v>1806212146.6356764</v>
      </c>
      <c r="I32" s="54">
        <f>+I29-I31</f>
        <v>1224051022.1498723</v>
      </c>
      <c r="J32" s="54">
        <f t="shared" ref="J32:L32" si="13">+J29-J31</f>
        <v>798026887.75381708</v>
      </c>
      <c r="K32" s="54">
        <f t="shared" si="13"/>
        <v>873040445.75908828</v>
      </c>
      <c r="L32" s="54">
        <f t="shared" si="13"/>
        <v>950592955.80232525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1750191182</v>
      </c>
      <c r="D35" s="24">
        <v>2024465736</v>
      </c>
      <c r="E35" s="24">
        <v>1969742190</v>
      </c>
      <c r="F35" s="24">
        <v>2943192412</v>
      </c>
      <c r="G35" s="24">
        <v>3021413912</v>
      </c>
      <c r="H35" s="24">
        <v>3021413912</v>
      </c>
      <c r="I35" s="24">
        <v>2278266696</v>
      </c>
      <c r="J35" s="24">
        <v>2202169656</v>
      </c>
      <c r="K35" s="24">
        <v>2213526762</v>
      </c>
      <c r="L35" s="24">
        <v>2224481347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0.92162785018941018</v>
      </c>
      <c r="D36" s="56">
        <f t="shared" si="14"/>
        <v>1.0501637347086319</v>
      </c>
      <c r="E36" s="56">
        <f t="shared" si="14"/>
        <v>1.1693841551676882</v>
      </c>
      <c r="F36" s="56">
        <f t="shared" si="14"/>
        <v>0.88492351256391011</v>
      </c>
      <c r="G36" s="56">
        <f t="shared" si="14"/>
        <v>0.91141144703767307</v>
      </c>
      <c r="H36" s="56">
        <f t="shared" si="14"/>
        <v>0.91141144703767307</v>
      </c>
      <c r="I36" s="56">
        <f>IF(ISERROR(I74/I73),0,(I74/I73))</f>
        <v>1.0688145718080901</v>
      </c>
      <c r="J36" s="56">
        <f t="shared" ref="J36:L36" si="15">IF(ISERROR(J74/J73),0,(J74/J73))</f>
        <v>0.94671598669681112</v>
      </c>
      <c r="K36" s="56">
        <f t="shared" si="15"/>
        <v>0.9396058870685966</v>
      </c>
      <c r="L36" s="56">
        <f t="shared" si="15"/>
        <v>0.93387849244227683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29680784</v>
      </c>
      <c r="D55" s="24">
        <v>62705000</v>
      </c>
      <c r="E55" s="24">
        <v>39368598</v>
      </c>
      <c r="F55" s="24">
        <v>23577401</v>
      </c>
      <c r="G55" s="24">
        <v>23577401</v>
      </c>
      <c r="H55" s="24">
        <v>23577401</v>
      </c>
      <c r="I55" s="24">
        <v>39368598</v>
      </c>
      <c r="J55" s="24">
        <v>39368598</v>
      </c>
      <c r="K55" s="24">
        <v>39368598</v>
      </c>
      <c r="L55" s="24">
        <v>39368598</v>
      </c>
    </row>
    <row r="56" spans="1:12" ht="13.5" x14ac:dyDescent="0.25">
      <c r="A56" s="50" t="s">
        <v>50</v>
      </c>
      <c r="B56" s="50" t="s">
        <v>19</v>
      </c>
      <c r="C56" s="24">
        <v>15833183</v>
      </c>
      <c r="D56" s="24">
        <v>15445250</v>
      </c>
      <c r="E56" s="24">
        <v>13683967</v>
      </c>
      <c r="F56" s="24">
        <v>39237549</v>
      </c>
      <c r="G56" s="24">
        <v>39237549</v>
      </c>
      <c r="H56" s="24">
        <v>39237549</v>
      </c>
      <c r="I56" s="24">
        <v>13683967</v>
      </c>
      <c r="J56" s="24">
        <v>13683967</v>
      </c>
      <c r="K56" s="24">
        <v>13683967</v>
      </c>
      <c r="L56" s="24">
        <v>13683967</v>
      </c>
    </row>
    <row r="57" spans="1:12" ht="13.5" x14ac:dyDescent="0.25">
      <c r="A57" s="50" t="s">
        <v>51</v>
      </c>
      <c r="B57" s="50" t="s">
        <v>19</v>
      </c>
      <c r="C57" s="24">
        <v>11690533</v>
      </c>
      <c r="D57" s="24">
        <v>11976657</v>
      </c>
      <c r="E57" s="24">
        <v>11013159</v>
      </c>
      <c r="F57" s="24">
        <v>18061155</v>
      </c>
      <c r="G57" s="24">
        <v>18061155</v>
      </c>
      <c r="H57" s="24">
        <v>18061155</v>
      </c>
      <c r="I57" s="24">
        <v>11013159</v>
      </c>
      <c r="J57" s="24">
        <v>11013159</v>
      </c>
      <c r="K57" s="24">
        <v>11013159</v>
      </c>
      <c r="L57" s="24">
        <v>11013159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57204500</v>
      </c>
      <c r="D67" s="54">
        <f t="shared" ref="D67:L67" si="18">SUM(D54:D66)</f>
        <v>90126907</v>
      </c>
      <c r="E67" s="54">
        <f t="shared" si="18"/>
        <v>64065724</v>
      </c>
      <c r="F67" s="54">
        <f t="shared" si="18"/>
        <v>80876105</v>
      </c>
      <c r="G67" s="54">
        <f t="shared" si="18"/>
        <v>80876105</v>
      </c>
      <c r="H67" s="54">
        <f t="shared" si="18"/>
        <v>80876105</v>
      </c>
      <c r="I67" s="54">
        <f t="shared" si="18"/>
        <v>64065724</v>
      </c>
      <c r="J67" s="54">
        <f t="shared" si="18"/>
        <v>64065724</v>
      </c>
      <c r="K67" s="54">
        <f t="shared" si="18"/>
        <v>64065724</v>
      </c>
      <c r="L67" s="54">
        <f t="shared" si="18"/>
        <v>64065724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1677339314</v>
      </c>
      <c r="D73" s="24">
        <v>1784142180</v>
      </c>
      <c r="E73" s="24">
        <v>1883115972</v>
      </c>
      <c r="F73" s="24">
        <v>2234872794</v>
      </c>
      <c r="G73" s="24">
        <v>2221932794</v>
      </c>
      <c r="H73" s="24">
        <v>2221932794</v>
      </c>
      <c r="I73" s="24">
        <v>2151561248</v>
      </c>
      <c r="J73" s="24">
        <v>2410337267</v>
      </c>
      <c r="K73" s="24">
        <v>2601836576</v>
      </c>
      <c r="L73" s="24">
        <v>2803481482</v>
      </c>
    </row>
    <row r="74" spans="1:12" ht="13.5" hidden="1" x14ac:dyDescent="0.25">
      <c r="A74" s="50" t="s">
        <v>59</v>
      </c>
      <c r="B74" s="50" t="s">
        <v>19</v>
      </c>
      <c r="C74" s="24">
        <v>1545882626</v>
      </c>
      <c r="D74" s="24">
        <v>1873641415</v>
      </c>
      <c r="E74" s="24">
        <v>2202085980</v>
      </c>
      <c r="F74" s="24">
        <v>1977691483</v>
      </c>
      <c r="G74" s="24">
        <v>2025094983</v>
      </c>
      <c r="H74" s="24">
        <v>2025094983</v>
      </c>
      <c r="I74" s="24">
        <v>2299620014</v>
      </c>
      <c r="J74" s="24">
        <v>2281904824</v>
      </c>
      <c r="K74" s="24">
        <v>2444700964</v>
      </c>
      <c r="L74" s="24">
        <v>2618111060</v>
      </c>
    </row>
    <row r="75" spans="1:12" ht="13.5" hidden="1" x14ac:dyDescent="0.25">
      <c r="A75" s="50" t="s">
        <v>60</v>
      </c>
      <c r="B75" s="50" t="s">
        <v>19</v>
      </c>
      <c r="C75" s="24">
        <v>43007487</v>
      </c>
      <c r="D75" s="24">
        <v>197590756</v>
      </c>
      <c r="E75" s="24">
        <v>109536453</v>
      </c>
      <c r="F75" s="24">
        <v>174326594</v>
      </c>
      <c r="G75" s="24">
        <v>73214194</v>
      </c>
      <c r="H75" s="24">
        <v>73214194</v>
      </c>
      <c r="I75" s="24">
        <v>104700571</v>
      </c>
      <c r="J75" s="24">
        <v>73146745</v>
      </c>
      <c r="K75" s="24">
        <v>77909966</v>
      </c>
      <c r="L75" s="24">
        <v>91249179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-7012674</v>
      </c>
      <c r="D5" s="20">
        <v>863777128</v>
      </c>
      <c r="E5" s="21">
        <v>16323392</v>
      </c>
      <c r="F5" s="22">
        <v>30944552</v>
      </c>
      <c r="G5" s="20">
        <v>30944425</v>
      </c>
      <c r="H5" s="23">
        <v>30944425</v>
      </c>
      <c r="I5" s="24">
        <v>7521302962</v>
      </c>
      <c r="J5" s="22">
        <v>25417231</v>
      </c>
      <c r="K5" s="20">
        <v>23024410</v>
      </c>
      <c r="L5" s="23">
        <v>33504226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11674533</v>
      </c>
      <c r="D6" s="20">
        <f t="shared" si="0"/>
        <v>-863184458</v>
      </c>
      <c r="E6" s="23">
        <f t="shared" si="0"/>
        <v>-15703450</v>
      </c>
      <c r="F6" s="22">
        <f t="shared" si="0"/>
        <v>-25603880</v>
      </c>
      <c r="G6" s="20">
        <f t="shared" si="0"/>
        <v>-25603755</v>
      </c>
      <c r="H6" s="23">
        <f t="shared" si="0"/>
        <v>-25603755</v>
      </c>
      <c r="I6" s="25">
        <f>+I75-I5</f>
        <v>-7509199459</v>
      </c>
      <c r="J6" s="22">
        <f t="shared" ref="J6:L6" si="1">+J75-J5</f>
        <v>-30572644</v>
      </c>
      <c r="K6" s="20">
        <f t="shared" si="1"/>
        <v>-33462509</v>
      </c>
      <c r="L6" s="23">
        <f t="shared" si="1"/>
        <v>-31846622</v>
      </c>
    </row>
    <row r="7" spans="1:12" ht="13.5" x14ac:dyDescent="0.25">
      <c r="A7" s="18" t="s">
        <v>23</v>
      </c>
      <c r="B7" s="19" t="s">
        <v>21</v>
      </c>
      <c r="C7" s="20">
        <v>5886</v>
      </c>
      <c r="D7" s="20">
        <v>0</v>
      </c>
      <c r="E7" s="23">
        <v>0</v>
      </c>
      <c r="F7" s="26">
        <v>1245</v>
      </c>
      <c r="G7" s="20">
        <v>1245</v>
      </c>
      <c r="H7" s="23">
        <v>1245</v>
      </c>
      <c r="I7" s="27">
        <v>0</v>
      </c>
      <c r="J7" s="26">
        <v>1572</v>
      </c>
      <c r="K7" s="20">
        <v>1667</v>
      </c>
      <c r="L7" s="23">
        <v>1573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4667745</v>
      </c>
      <c r="D8" s="30">
        <f t="shared" si="2"/>
        <v>592670</v>
      </c>
      <c r="E8" s="31">
        <f t="shared" si="2"/>
        <v>619942</v>
      </c>
      <c r="F8" s="32">
        <f t="shared" si="2"/>
        <v>5341917</v>
      </c>
      <c r="G8" s="30">
        <f t="shared" si="2"/>
        <v>5341915</v>
      </c>
      <c r="H8" s="31">
        <f t="shared" si="2"/>
        <v>5341915</v>
      </c>
      <c r="I8" s="33">
        <f>SUM(I5:I7)</f>
        <v>12103503</v>
      </c>
      <c r="J8" s="32">
        <f t="shared" ref="J8:L8" si="3">SUM(J5:J7)</f>
        <v>-5153841</v>
      </c>
      <c r="K8" s="30">
        <f t="shared" si="3"/>
        <v>-10436432</v>
      </c>
      <c r="L8" s="31">
        <f t="shared" si="3"/>
        <v>1659177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5091890</v>
      </c>
      <c r="D11" s="20">
        <v>5808986</v>
      </c>
      <c r="E11" s="23">
        <v>6601256</v>
      </c>
      <c r="F11" s="26">
        <v>3267796</v>
      </c>
      <c r="G11" s="20">
        <v>3267796</v>
      </c>
      <c r="H11" s="23">
        <v>3267796</v>
      </c>
      <c r="I11" s="27">
        <v>-9179100</v>
      </c>
      <c r="J11" s="26">
        <v>3267796</v>
      </c>
      <c r="K11" s="20">
        <v>3463873</v>
      </c>
      <c r="L11" s="23">
        <v>3267807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-22373447</v>
      </c>
      <c r="D13" s="20">
        <v>-90750555</v>
      </c>
      <c r="E13" s="23">
        <v>-90864192</v>
      </c>
      <c r="F13" s="26">
        <v>-99972023</v>
      </c>
      <c r="G13" s="20">
        <v>-99972023</v>
      </c>
      <c r="H13" s="23">
        <v>-99972023</v>
      </c>
      <c r="I13" s="27">
        <v>-20946232</v>
      </c>
      <c r="J13" s="26">
        <v>-99971993</v>
      </c>
      <c r="K13" s="20">
        <v>-105970319</v>
      </c>
      <c r="L13" s="23">
        <v>-99971999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196446836.56603205</v>
      </c>
      <c r="D14" s="20">
        <f t="shared" si="4"/>
        <v>-399247297.05248284</v>
      </c>
      <c r="E14" s="23">
        <f t="shared" si="4"/>
        <v>132083138.25201637</v>
      </c>
      <c r="F14" s="26">
        <f t="shared" si="4"/>
        <v>-18459865.893752128</v>
      </c>
      <c r="G14" s="20">
        <f t="shared" si="4"/>
        <v>-38632474.999658316</v>
      </c>
      <c r="H14" s="23">
        <f t="shared" si="4"/>
        <v>-38632474.999658316</v>
      </c>
      <c r="I14" s="27">
        <f>-I32</f>
        <v>-7311826556.1418638</v>
      </c>
      <c r="J14" s="26">
        <f t="shared" ref="J14:L14" si="5">-J32</f>
        <v>-28248715.42333284</v>
      </c>
      <c r="K14" s="20">
        <f t="shared" si="5"/>
        <v>-25927934.629713953</v>
      </c>
      <c r="L14" s="23">
        <f t="shared" si="5"/>
        <v>-5824748.1924637854</v>
      </c>
    </row>
    <row r="15" spans="1:12" ht="13.5" x14ac:dyDescent="0.25">
      <c r="A15" s="18" t="s">
        <v>32</v>
      </c>
      <c r="B15" s="19" t="s">
        <v>19</v>
      </c>
      <c r="C15" s="35">
        <v>1015000</v>
      </c>
      <c r="D15" s="35">
        <v>898000</v>
      </c>
      <c r="E15" s="36">
        <v>898000</v>
      </c>
      <c r="F15" s="39">
        <v>898000</v>
      </c>
      <c r="G15" s="35">
        <v>898000</v>
      </c>
      <c r="H15" s="36">
        <v>898000</v>
      </c>
      <c r="I15" s="38">
        <v>0</v>
      </c>
      <c r="J15" s="39">
        <v>898000</v>
      </c>
      <c r="K15" s="35">
        <v>951880</v>
      </c>
      <c r="L15" s="36">
        <v>898000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180180279.56603205</v>
      </c>
      <c r="D18" s="30">
        <f t="shared" si="6"/>
        <v>-483290866.05248284</v>
      </c>
      <c r="E18" s="31">
        <f t="shared" si="6"/>
        <v>48718202.252016366</v>
      </c>
      <c r="F18" s="32">
        <f t="shared" si="6"/>
        <v>-114266092.89375213</v>
      </c>
      <c r="G18" s="30">
        <f t="shared" si="6"/>
        <v>-134438701.99965832</v>
      </c>
      <c r="H18" s="31">
        <f t="shared" si="6"/>
        <v>-134438701.99965832</v>
      </c>
      <c r="I18" s="33">
        <f>SUM(I11:I17)</f>
        <v>-7341951888.1418638</v>
      </c>
      <c r="J18" s="32">
        <f t="shared" ref="J18:L18" si="7">SUM(J11:J17)</f>
        <v>-124054912.42333284</v>
      </c>
      <c r="K18" s="30">
        <f t="shared" si="7"/>
        <v>-127482500.62971395</v>
      </c>
      <c r="L18" s="31">
        <f t="shared" si="7"/>
        <v>-101630940.19246379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-175512534.56603205</v>
      </c>
      <c r="D19" s="42">
        <f t="shared" si="8"/>
        <v>483883536.05248284</v>
      </c>
      <c r="E19" s="43">
        <f t="shared" si="8"/>
        <v>-48098260.252016366</v>
      </c>
      <c r="F19" s="44">
        <f t="shared" si="8"/>
        <v>119608009.89375213</v>
      </c>
      <c r="G19" s="42">
        <f t="shared" si="8"/>
        <v>139780616.99965832</v>
      </c>
      <c r="H19" s="45">
        <f t="shared" si="8"/>
        <v>139780616.99965832</v>
      </c>
      <c r="I19" s="46">
        <f>+I8-I18</f>
        <v>7354055391.1418638</v>
      </c>
      <c r="J19" s="47">
        <f t="shared" ref="J19:L19" si="9">+J8-J18</f>
        <v>118901071.42333284</v>
      </c>
      <c r="K19" s="42">
        <f t="shared" si="9"/>
        <v>117046068.62971395</v>
      </c>
      <c r="L19" s="43">
        <f t="shared" si="9"/>
        <v>103290117.19246379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-175512534.56603205</v>
      </c>
      <c r="D21" s="42">
        <f t="shared" ref="D21:L21" si="10">+D19-D20</f>
        <v>483883536.05248284</v>
      </c>
      <c r="E21" s="43">
        <f t="shared" si="10"/>
        <v>-48098260.252016366</v>
      </c>
      <c r="F21" s="44">
        <f t="shared" si="10"/>
        <v>119608009.89375213</v>
      </c>
      <c r="G21" s="42">
        <f t="shared" si="10"/>
        <v>139780616.99965832</v>
      </c>
      <c r="H21" s="45">
        <f t="shared" si="10"/>
        <v>139780616.99965832</v>
      </c>
      <c r="I21" s="46">
        <f t="shared" si="10"/>
        <v>7354055391.1418638</v>
      </c>
      <c r="J21" s="47">
        <f t="shared" si="10"/>
        <v>118901071.42333284</v>
      </c>
      <c r="K21" s="42">
        <f t="shared" si="10"/>
        <v>117046068.62971395</v>
      </c>
      <c r="L21" s="43">
        <f t="shared" si="10"/>
        <v>103290117.19246379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24875813.433967937</v>
      </c>
      <c r="D29" s="24">
        <f t="shared" ref="D29:L29" si="11">D35*D36</f>
        <v>664082354.05248284</v>
      </c>
      <c r="E29" s="24">
        <f t="shared" si="11"/>
        <v>132864165.74798363</v>
      </c>
      <c r="F29" s="24">
        <f t="shared" si="11"/>
        <v>240386091.89375213</v>
      </c>
      <c r="G29" s="24">
        <f t="shared" si="11"/>
        <v>260558726.99965832</v>
      </c>
      <c r="H29" s="24">
        <f t="shared" si="11"/>
        <v>260558726.99965832</v>
      </c>
      <c r="I29" s="24">
        <f t="shared" si="11"/>
        <v>7405932000.1418638</v>
      </c>
      <c r="J29" s="24">
        <f t="shared" si="11"/>
        <v>247651346.42333284</v>
      </c>
      <c r="K29" s="24">
        <f t="shared" si="11"/>
        <v>258494715.62971395</v>
      </c>
      <c r="L29" s="24">
        <f t="shared" si="11"/>
        <v>225227375.19246379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221322650</v>
      </c>
      <c r="D31" s="24">
        <v>264835057</v>
      </c>
      <c r="E31" s="24">
        <v>264947304</v>
      </c>
      <c r="F31" s="24">
        <v>221926226</v>
      </c>
      <c r="G31" s="24">
        <v>221926252</v>
      </c>
      <c r="H31" s="24">
        <v>221926252</v>
      </c>
      <c r="I31" s="24">
        <v>94105444</v>
      </c>
      <c r="J31" s="24">
        <v>219402631</v>
      </c>
      <c r="K31" s="24">
        <v>232566781</v>
      </c>
      <c r="L31" s="24">
        <v>219402627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-196446836.56603205</v>
      </c>
      <c r="D32" s="54">
        <f t="shared" si="12"/>
        <v>399247297.05248284</v>
      </c>
      <c r="E32" s="54">
        <f t="shared" si="12"/>
        <v>-132083138.25201637</v>
      </c>
      <c r="F32" s="54">
        <f t="shared" si="12"/>
        <v>18459865.893752128</v>
      </c>
      <c r="G32" s="54">
        <f t="shared" si="12"/>
        <v>38632474.999658316</v>
      </c>
      <c r="H32" s="54">
        <f t="shared" si="12"/>
        <v>38632474.999658316</v>
      </c>
      <c r="I32" s="54">
        <f>+I29-I31</f>
        <v>7311826556.1418638</v>
      </c>
      <c r="J32" s="54">
        <f t="shared" ref="J32:L32" si="13">+J29-J31</f>
        <v>28248715.42333284</v>
      </c>
      <c r="K32" s="54">
        <f t="shared" si="13"/>
        <v>25927934.629713953</v>
      </c>
      <c r="L32" s="54">
        <f t="shared" si="13"/>
        <v>5824748.1924637854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94687081</v>
      </c>
      <c r="D35" s="24">
        <v>211396227</v>
      </c>
      <c r="E35" s="24">
        <v>247376235</v>
      </c>
      <c r="F35" s="24">
        <v>279184886</v>
      </c>
      <c r="G35" s="24">
        <v>283184886</v>
      </c>
      <c r="H35" s="24">
        <v>283184886</v>
      </c>
      <c r="I35" s="24">
        <v>-80082765</v>
      </c>
      <c r="J35" s="24">
        <v>285158780</v>
      </c>
      <c r="K35" s="24">
        <v>302268312</v>
      </c>
      <c r="L35" s="24">
        <v>285158787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0.26271602388891824</v>
      </c>
      <c r="D36" s="56">
        <f t="shared" si="14"/>
        <v>3.1414106272222297</v>
      </c>
      <c r="E36" s="56">
        <f t="shared" si="14"/>
        <v>0.53709349140989082</v>
      </c>
      <c r="F36" s="56">
        <f t="shared" si="14"/>
        <v>0.8610283147410499</v>
      </c>
      <c r="G36" s="56">
        <f t="shared" si="14"/>
        <v>0.92010110666590561</v>
      </c>
      <c r="H36" s="56">
        <f t="shared" si="14"/>
        <v>0.92010110666590561</v>
      </c>
      <c r="I36" s="56">
        <f>IF(ISERROR(I74/I73),0,(I74/I73))</f>
        <v>-92.478475239233603</v>
      </c>
      <c r="J36" s="56">
        <f t="shared" ref="J36:L36" si="15">IF(ISERROR(J74/J73),0,(J74/J73))</f>
        <v>0.86846824924462374</v>
      </c>
      <c r="K36" s="56">
        <f t="shared" si="15"/>
        <v>0.85518297938460042</v>
      </c>
      <c r="L36" s="56">
        <f t="shared" si="15"/>
        <v>0.78983143939542633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140067958</v>
      </c>
      <c r="D73" s="24">
        <v>82085627</v>
      </c>
      <c r="E73" s="24">
        <v>82085627</v>
      </c>
      <c r="F73" s="24">
        <v>125192351</v>
      </c>
      <c r="G73" s="24">
        <v>117154689</v>
      </c>
      <c r="H73" s="24">
        <v>117154689</v>
      </c>
      <c r="I73" s="24">
        <v>-77470199</v>
      </c>
      <c r="J73" s="24">
        <v>126967184</v>
      </c>
      <c r="K73" s="24">
        <v>134585216</v>
      </c>
      <c r="L73" s="24">
        <v>142654448</v>
      </c>
    </row>
    <row r="74" spans="1:12" ht="13.5" hidden="1" x14ac:dyDescent="0.25">
      <c r="A74" s="50" t="s">
        <v>59</v>
      </c>
      <c r="B74" s="50" t="s">
        <v>19</v>
      </c>
      <c r="C74" s="24">
        <v>36798097</v>
      </c>
      <c r="D74" s="24">
        <v>257864661</v>
      </c>
      <c r="E74" s="24">
        <v>44087656</v>
      </c>
      <c r="F74" s="24">
        <v>107794159</v>
      </c>
      <c r="G74" s="24">
        <v>107794159</v>
      </c>
      <c r="H74" s="24">
        <v>107794159</v>
      </c>
      <c r="I74" s="24">
        <v>7164325880</v>
      </c>
      <c r="J74" s="24">
        <v>110266968</v>
      </c>
      <c r="K74" s="24">
        <v>115094986</v>
      </c>
      <c r="L74" s="24">
        <v>112672968</v>
      </c>
    </row>
    <row r="75" spans="1:12" ht="13.5" hidden="1" x14ac:dyDescent="0.25">
      <c r="A75" s="50" t="s">
        <v>60</v>
      </c>
      <c r="B75" s="50" t="s">
        <v>19</v>
      </c>
      <c r="C75" s="24">
        <v>4661859</v>
      </c>
      <c r="D75" s="24">
        <v>592670</v>
      </c>
      <c r="E75" s="24">
        <v>619942</v>
      </c>
      <c r="F75" s="24">
        <v>5340672</v>
      </c>
      <c r="G75" s="24">
        <v>5340670</v>
      </c>
      <c r="H75" s="24">
        <v>5340670</v>
      </c>
      <c r="I75" s="24">
        <v>12103503</v>
      </c>
      <c r="J75" s="24">
        <v>-5155413</v>
      </c>
      <c r="K75" s="24">
        <v>-10438099</v>
      </c>
      <c r="L75" s="24">
        <v>1657604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-39823037</v>
      </c>
      <c r="D5" s="20">
        <v>2328567</v>
      </c>
      <c r="E5" s="21">
        <v>-15463586</v>
      </c>
      <c r="F5" s="22">
        <v>215523792</v>
      </c>
      <c r="G5" s="20">
        <v>297083472</v>
      </c>
      <c r="H5" s="23">
        <v>297083472</v>
      </c>
      <c r="I5" s="24">
        <v>42309316</v>
      </c>
      <c r="J5" s="22">
        <v>273403449</v>
      </c>
      <c r="K5" s="20">
        <v>434221634</v>
      </c>
      <c r="L5" s="23">
        <v>489987938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46497212</v>
      </c>
      <c r="D6" s="20">
        <f t="shared" si="0"/>
        <v>-2087054</v>
      </c>
      <c r="E6" s="23">
        <f t="shared" si="0"/>
        <v>16197167</v>
      </c>
      <c r="F6" s="22">
        <f t="shared" si="0"/>
        <v>-354081661</v>
      </c>
      <c r="G6" s="20">
        <f t="shared" si="0"/>
        <v>-461817632</v>
      </c>
      <c r="H6" s="23">
        <f t="shared" si="0"/>
        <v>-461817632</v>
      </c>
      <c r="I6" s="25">
        <f>+I75-I5</f>
        <v>-36074634</v>
      </c>
      <c r="J6" s="22">
        <f t="shared" ref="J6:L6" si="1">+J75-J5</f>
        <v>-209542732</v>
      </c>
      <c r="K6" s="20">
        <f t="shared" si="1"/>
        <v>-174880489</v>
      </c>
      <c r="L6" s="23">
        <f t="shared" si="1"/>
        <v>-216706501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6674175</v>
      </c>
      <c r="D8" s="30">
        <f t="shared" si="2"/>
        <v>241513</v>
      </c>
      <c r="E8" s="31">
        <f t="shared" si="2"/>
        <v>733581</v>
      </c>
      <c r="F8" s="32">
        <f t="shared" si="2"/>
        <v>-138557869</v>
      </c>
      <c r="G8" s="30">
        <f t="shared" si="2"/>
        <v>-164734160</v>
      </c>
      <c r="H8" s="31">
        <f t="shared" si="2"/>
        <v>-164734160</v>
      </c>
      <c r="I8" s="33">
        <f>SUM(I5:I7)</f>
        <v>6234682</v>
      </c>
      <c r="J8" s="32">
        <f t="shared" ref="J8:L8" si="3">SUM(J5:J7)</f>
        <v>63860717</v>
      </c>
      <c r="K8" s="30">
        <f t="shared" si="3"/>
        <v>259341145</v>
      </c>
      <c r="L8" s="31">
        <f t="shared" si="3"/>
        <v>273281437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17296320</v>
      </c>
      <c r="D11" s="20">
        <v>15920156</v>
      </c>
      <c r="E11" s="23">
        <v>9019446</v>
      </c>
      <c r="F11" s="26">
        <v>-264296</v>
      </c>
      <c r="G11" s="20">
        <v>-1164296</v>
      </c>
      <c r="H11" s="23">
        <v>-1164296</v>
      </c>
      <c r="I11" s="27">
        <v>60922931</v>
      </c>
      <c r="J11" s="26">
        <v>3235595</v>
      </c>
      <c r="K11" s="20">
        <v>3384431</v>
      </c>
      <c r="L11" s="23">
        <v>3540115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-29207577</v>
      </c>
      <c r="D13" s="20">
        <v>-30911031</v>
      </c>
      <c r="E13" s="23">
        <v>-36341269</v>
      </c>
      <c r="F13" s="26">
        <v>-30911030</v>
      </c>
      <c r="G13" s="20">
        <v>-30697163</v>
      </c>
      <c r="H13" s="23">
        <v>-30697163</v>
      </c>
      <c r="I13" s="27">
        <v>-39554655</v>
      </c>
      <c r="J13" s="26">
        <v>-25051149</v>
      </c>
      <c r="K13" s="20">
        <v>35306911</v>
      </c>
      <c r="L13" s="23">
        <v>36931031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196652697.32705414</v>
      </c>
      <c r="D14" s="20">
        <f t="shared" si="4"/>
        <v>228054415.0460912</v>
      </c>
      <c r="E14" s="23">
        <f t="shared" si="4"/>
        <v>279103047.23558164</v>
      </c>
      <c r="F14" s="26">
        <f t="shared" si="4"/>
        <v>283791199.01463592</v>
      </c>
      <c r="G14" s="20">
        <f t="shared" si="4"/>
        <v>260187970.29280195</v>
      </c>
      <c r="H14" s="23">
        <f t="shared" si="4"/>
        <v>260187970.29280195</v>
      </c>
      <c r="I14" s="27">
        <f>-I32</f>
        <v>242598151.32590091</v>
      </c>
      <c r="J14" s="26">
        <f t="shared" ref="J14:L14" si="5">-J32</f>
        <v>119123387.36376467</v>
      </c>
      <c r="K14" s="20">
        <f t="shared" si="5"/>
        <v>-6910920.3571798205</v>
      </c>
      <c r="L14" s="23">
        <f t="shared" si="5"/>
        <v>-31930102.544043005</v>
      </c>
    </row>
    <row r="15" spans="1:12" ht="13.5" x14ac:dyDescent="0.25">
      <c r="A15" s="18" t="s">
        <v>32</v>
      </c>
      <c r="B15" s="19" t="s">
        <v>19</v>
      </c>
      <c r="C15" s="35">
        <v>7583214</v>
      </c>
      <c r="D15" s="35">
        <v>7741214</v>
      </c>
      <c r="E15" s="36">
        <v>7218990</v>
      </c>
      <c r="F15" s="39">
        <v>11275299</v>
      </c>
      <c r="G15" s="35">
        <v>11275299</v>
      </c>
      <c r="H15" s="36">
        <v>11275299</v>
      </c>
      <c r="I15" s="38">
        <v>8675865</v>
      </c>
      <c r="J15" s="39">
        <v>7403988</v>
      </c>
      <c r="K15" s="35">
        <v>7744572</v>
      </c>
      <c r="L15" s="36">
        <v>8100823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192324654.32705414</v>
      </c>
      <c r="D18" s="30">
        <f t="shared" si="6"/>
        <v>220804754.0460912</v>
      </c>
      <c r="E18" s="31">
        <f t="shared" si="6"/>
        <v>259000214.23558164</v>
      </c>
      <c r="F18" s="32">
        <f t="shared" si="6"/>
        <v>263891172.01463592</v>
      </c>
      <c r="G18" s="30">
        <f t="shared" si="6"/>
        <v>239601810.29280195</v>
      </c>
      <c r="H18" s="31">
        <f t="shared" si="6"/>
        <v>239601810.29280195</v>
      </c>
      <c r="I18" s="33">
        <f>SUM(I11:I17)</f>
        <v>272642292.32590091</v>
      </c>
      <c r="J18" s="32">
        <f t="shared" ref="J18:L18" si="7">SUM(J11:J17)</f>
        <v>104711821.36376467</v>
      </c>
      <c r="K18" s="30">
        <f t="shared" si="7"/>
        <v>39524993.642820179</v>
      </c>
      <c r="L18" s="31">
        <f t="shared" si="7"/>
        <v>16641866.455956995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-185650479.32705414</v>
      </c>
      <c r="D19" s="42">
        <f t="shared" si="8"/>
        <v>-220563241.0460912</v>
      </c>
      <c r="E19" s="43">
        <f t="shared" si="8"/>
        <v>-258266633.23558164</v>
      </c>
      <c r="F19" s="44">
        <f t="shared" si="8"/>
        <v>-402449041.01463592</v>
      </c>
      <c r="G19" s="42">
        <f t="shared" si="8"/>
        <v>-404335970.29280198</v>
      </c>
      <c r="H19" s="45">
        <f t="shared" si="8"/>
        <v>-404335970.29280198</v>
      </c>
      <c r="I19" s="46">
        <f>+I8-I18</f>
        <v>-266407610.32590091</v>
      </c>
      <c r="J19" s="47">
        <f t="shared" ref="J19:L19" si="9">+J8-J18</f>
        <v>-40851104.363764673</v>
      </c>
      <c r="K19" s="42">
        <f t="shared" si="9"/>
        <v>219816151.35717982</v>
      </c>
      <c r="L19" s="43">
        <f t="shared" si="9"/>
        <v>256639570.544043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-185650479.32705414</v>
      </c>
      <c r="D21" s="42">
        <f t="shared" ref="D21:L21" si="10">+D19-D20</f>
        <v>-220563241.0460912</v>
      </c>
      <c r="E21" s="43">
        <f t="shared" si="10"/>
        <v>-258266633.23558164</v>
      </c>
      <c r="F21" s="44">
        <f t="shared" si="10"/>
        <v>-402449041.01463592</v>
      </c>
      <c r="G21" s="42">
        <f t="shared" si="10"/>
        <v>-404335970.29280198</v>
      </c>
      <c r="H21" s="45">
        <f t="shared" si="10"/>
        <v>-404335970.29280198</v>
      </c>
      <c r="I21" s="46">
        <f t="shared" si="10"/>
        <v>-266407610.32590091</v>
      </c>
      <c r="J21" s="47">
        <f t="shared" si="10"/>
        <v>-40851104.363764673</v>
      </c>
      <c r="K21" s="42">
        <f t="shared" si="10"/>
        <v>219816151.35717982</v>
      </c>
      <c r="L21" s="43">
        <f t="shared" si="10"/>
        <v>256639570.544043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41679405.672945872</v>
      </c>
      <c r="D29" s="24">
        <f t="shared" ref="D29:L29" si="11">D35*D36</f>
        <v>30210035.953908805</v>
      </c>
      <c r="E29" s="24">
        <f t="shared" si="11"/>
        <v>5540012.7644183924</v>
      </c>
      <c r="F29" s="24">
        <f t="shared" si="11"/>
        <v>36498845.985364057</v>
      </c>
      <c r="G29" s="24">
        <f t="shared" si="11"/>
        <v>88529750.707198054</v>
      </c>
      <c r="H29" s="24">
        <f t="shared" si="11"/>
        <v>88529750.707198054</v>
      </c>
      <c r="I29" s="24">
        <f t="shared" si="11"/>
        <v>51216504.674099088</v>
      </c>
      <c r="J29" s="24">
        <f t="shared" si="11"/>
        <v>228139355.63623533</v>
      </c>
      <c r="K29" s="24">
        <f t="shared" si="11"/>
        <v>372143655.35717982</v>
      </c>
      <c r="L29" s="24">
        <f t="shared" si="11"/>
        <v>413589068.544043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238332103</v>
      </c>
      <c r="D31" s="24">
        <v>258264451</v>
      </c>
      <c r="E31" s="24">
        <v>284643060</v>
      </c>
      <c r="F31" s="24">
        <v>320290045</v>
      </c>
      <c r="G31" s="24">
        <v>348717721</v>
      </c>
      <c r="H31" s="24">
        <v>348717721</v>
      </c>
      <c r="I31" s="24">
        <v>293814656</v>
      </c>
      <c r="J31" s="24">
        <v>347262743</v>
      </c>
      <c r="K31" s="24">
        <v>365232735</v>
      </c>
      <c r="L31" s="24">
        <v>381658966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-196652697.32705414</v>
      </c>
      <c r="D32" s="54">
        <f t="shared" si="12"/>
        <v>-228054415.0460912</v>
      </c>
      <c r="E32" s="54">
        <f t="shared" si="12"/>
        <v>-279103047.23558164</v>
      </c>
      <c r="F32" s="54">
        <f t="shared" si="12"/>
        <v>-283791199.01463592</v>
      </c>
      <c r="G32" s="54">
        <f t="shared" si="12"/>
        <v>-260187970.29280195</v>
      </c>
      <c r="H32" s="54">
        <f t="shared" si="12"/>
        <v>-260187970.29280195</v>
      </c>
      <c r="I32" s="54">
        <f>+I29-I31</f>
        <v>-242598151.32590091</v>
      </c>
      <c r="J32" s="54">
        <f t="shared" ref="J32:L32" si="13">+J29-J31</f>
        <v>-119123387.36376467</v>
      </c>
      <c r="K32" s="54">
        <f t="shared" si="13"/>
        <v>6910920.3571798205</v>
      </c>
      <c r="L32" s="54">
        <f t="shared" si="13"/>
        <v>31930102.544043005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13752926</v>
      </c>
      <c r="D35" s="24">
        <v>13059564</v>
      </c>
      <c r="E35" s="24">
        <v>32547057</v>
      </c>
      <c r="F35" s="24">
        <v>105799590</v>
      </c>
      <c r="G35" s="24">
        <v>116058087</v>
      </c>
      <c r="H35" s="24">
        <v>116058087</v>
      </c>
      <c r="I35" s="24">
        <v>40103486</v>
      </c>
      <c r="J35" s="24">
        <v>48453329</v>
      </c>
      <c r="K35" s="24">
        <v>48949269</v>
      </c>
      <c r="L35" s="24">
        <v>51200934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3.0305845950851382</v>
      </c>
      <c r="D36" s="56">
        <f t="shared" si="14"/>
        <v>2.3132499640806388</v>
      </c>
      <c r="E36" s="56">
        <f t="shared" si="14"/>
        <v>0.17021547491739092</v>
      </c>
      <c r="F36" s="56">
        <f t="shared" si="14"/>
        <v>0.34498097757622742</v>
      </c>
      <c r="G36" s="56">
        <f t="shared" si="14"/>
        <v>0.76280553122677308</v>
      </c>
      <c r="H36" s="56">
        <f t="shared" si="14"/>
        <v>0.76280553122677308</v>
      </c>
      <c r="I36" s="56">
        <f>IF(ISERROR(I74/I73),0,(I74/I73))</f>
        <v>1.2771085454790412</v>
      </c>
      <c r="J36" s="56">
        <f t="shared" ref="J36:L36" si="15">IF(ISERROR(J74/J73),0,(J74/J73))</f>
        <v>4.7084351136376066</v>
      </c>
      <c r="K36" s="56">
        <f t="shared" si="15"/>
        <v>7.6026396912521781</v>
      </c>
      <c r="L36" s="56">
        <f t="shared" si="15"/>
        <v>8.077764138912837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46897760</v>
      </c>
      <c r="D73" s="24">
        <v>53209465</v>
      </c>
      <c r="E73" s="24">
        <v>47282023</v>
      </c>
      <c r="F73" s="24">
        <v>75138427</v>
      </c>
      <c r="G73" s="24">
        <v>52166149</v>
      </c>
      <c r="H73" s="24">
        <v>52166149</v>
      </c>
      <c r="I73" s="24">
        <v>47332759</v>
      </c>
      <c r="J73" s="24">
        <v>56973613</v>
      </c>
      <c r="K73" s="24">
        <v>59595303</v>
      </c>
      <c r="L73" s="24">
        <v>62335751</v>
      </c>
    </row>
    <row r="74" spans="1:12" ht="13.5" hidden="1" x14ac:dyDescent="0.25">
      <c r="A74" s="50" t="s">
        <v>59</v>
      </c>
      <c r="B74" s="50" t="s">
        <v>19</v>
      </c>
      <c r="C74" s="24">
        <v>142127629</v>
      </c>
      <c r="D74" s="24">
        <v>123086793</v>
      </c>
      <c r="E74" s="24">
        <v>8048132</v>
      </c>
      <c r="F74" s="24">
        <v>25921328</v>
      </c>
      <c r="G74" s="24">
        <v>39792627</v>
      </c>
      <c r="H74" s="24">
        <v>39792627</v>
      </c>
      <c r="I74" s="24">
        <v>60449071</v>
      </c>
      <c r="J74" s="24">
        <v>268256560</v>
      </c>
      <c r="K74" s="24">
        <v>453081616</v>
      </c>
      <c r="L74" s="24">
        <v>503533494</v>
      </c>
    </row>
    <row r="75" spans="1:12" ht="13.5" hidden="1" x14ac:dyDescent="0.25">
      <c r="A75" s="50" t="s">
        <v>60</v>
      </c>
      <c r="B75" s="50" t="s">
        <v>19</v>
      </c>
      <c r="C75" s="24">
        <v>6674175</v>
      </c>
      <c r="D75" s="24">
        <v>241513</v>
      </c>
      <c r="E75" s="24">
        <v>733581</v>
      </c>
      <c r="F75" s="24">
        <v>-138557869</v>
      </c>
      <c r="G75" s="24">
        <v>-164734160</v>
      </c>
      <c r="H75" s="24">
        <v>-164734160</v>
      </c>
      <c r="I75" s="24">
        <v>6234682</v>
      </c>
      <c r="J75" s="24">
        <v>63860717</v>
      </c>
      <c r="K75" s="24">
        <v>259341145</v>
      </c>
      <c r="L75" s="24">
        <v>273281437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104526755</v>
      </c>
      <c r="D5" s="20">
        <v>198936818</v>
      </c>
      <c r="E5" s="21">
        <v>171582603</v>
      </c>
      <c r="F5" s="22">
        <v>28333341</v>
      </c>
      <c r="G5" s="20">
        <v>35533341</v>
      </c>
      <c r="H5" s="23">
        <v>35533341</v>
      </c>
      <c r="I5" s="24">
        <v>143313470</v>
      </c>
      <c r="J5" s="22">
        <v>90317323</v>
      </c>
      <c r="K5" s="20">
        <v>229977127</v>
      </c>
      <c r="L5" s="23">
        <v>385729660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-44774206</v>
      </c>
      <c r="D6" s="20">
        <f t="shared" si="0"/>
        <v>-170681060</v>
      </c>
      <c r="E6" s="23">
        <f t="shared" si="0"/>
        <v>-166485871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-201840129</v>
      </c>
      <c r="J6" s="22">
        <f t="shared" ref="J6:L6" si="1">+J75-J5</f>
        <v>-302143</v>
      </c>
      <c r="K6" s="20">
        <f t="shared" si="1"/>
        <v>-316949</v>
      </c>
      <c r="L6" s="23">
        <f t="shared" si="1"/>
        <v>-331527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59752549</v>
      </c>
      <c r="D8" s="30">
        <f t="shared" si="2"/>
        <v>28255758</v>
      </c>
      <c r="E8" s="31">
        <f t="shared" si="2"/>
        <v>5096732</v>
      </c>
      <c r="F8" s="32">
        <f t="shared" si="2"/>
        <v>28333341</v>
      </c>
      <c r="G8" s="30">
        <f t="shared" si="2"/>
        <v>35533341</v>
      </c>
      <c r="H8" s="31">
        <f t="shared" si="2"/>
        <v>35533341</v>
      </c>
      <c r="I8" s="33">
        <f>SUM(I5:I7)</f>
        <v>-58526659</v>
      </c>
      <c r="J8" s="32">
        <f t="shared" ref="J8:L8" si="3">SUM(J5:J7)</f>
        <v>90015180</v>
      </c>
      <c r="K8" s="30">
        <f t="shared" si="3"/>
        <v>229660178</v>
      </c>
      <c r="L8" s="31">
        <f t="shared" si="3"/>
        <v>385398133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32568974</v>
      </c>
      <c r="D11" s="20">
        <v>32747532</v>
      </c>
      <c r="E11" s="23">
        <v>25454156</v>
      </c>
      <c r="F11" s="26">
        <v>31764955</v>
      </c>
      <c r="G11" s="20">
        <v>31764955</v>
      </c>
      <c r="H11" s="23">
        <v>31764955</v>
      </c>
      <c r="I11" s="27">
        <v>36642256</v>
      </c>
      <c r="J11" s="26">
        <v>31780612</v>
      </c>
      <c r="K11" s="20">
        <v>31780612</v>
      </c>
      <c r="L11" s="23">
        <v>31780612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-7546417</v>
      </c>
      <c r="D13" s="20">
        <v>-26643445</v>
      </c>
      <c r="E13" s="23">
        <v>-37377100</v>
      </c>
      <c r="F13" s="26">
        <v>-14413990</v>
      </c>
      <c r="G13" s="20">
        <v>-14413990</v>
      </c>
      <c r="H13" s="23">
        <v>-14413990</v>
      </c>
      <c r="I13" s="27">
        <v>-45306724</v>
      </c>
      <c r="J13" s="26">
        <v>-54942546</v>
      </c>
      <c r="K13" s="20">
        <v>-54942546</v>
      </c>
      <c r="L13" s="23">
        <v>-54942546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363727544.76058334</v>
      </c>
      <c r="D14" s="20">
        <f t="shared" si="4"/>
        <v>437894872.58417356</v>
      </c>
      <c r="E14" s="23">
        <f t="shared" si="4"/>
        <v>622040514.30445266</v>
      </c>
      <c r="F14" s="26">
        <f t="shared" si="4"/>
        <v>-160045241.06040773</v>
      </c>
      <c r="G14" s="20">
        <f t="shared" si="4"/>
        <v>-122501963.10269132</v>
      </c>
      <c r="H14" s="23">
        <f t="shared" si="4"/>
        <v>-122501963.10269132</v>
      </c>
      <c r="I14" s="27">
        <f>-I32</f>
        <v>541655725.89271092</v>
      </c>
      <c r="J14" s="26">
        <f t="shared" ref="J14:L14" si="5">-J32</f>
        <v>-115845022.05972463</v>
      </c>
      <c r="K14" s="20">
        <f t="shared" si="5"/>
        <v>-109804512.79412541</v>
      </c>
      <c r="L14" s="23">
        <f t="shared" si="5"/>
        <v>-104453856.18917257</v>
      </c>
    </row>
    <row r="15" spans="1:12" ht="13.5" x14ac:dyDescent="0.25">
      <c r="A15" s="18" t="s">
        <v>32</v>
      </c>
      <c r="B15" s="19" t="s">
        <v>19</v>
      </c>
      <c r="C15" s="35">
        <v>5048000</v>
      </c>
      <c r="D15" s="35">
        <v>5410000</v>
      </c>
      <c r="E15" s="36">
        <v>5508000</v>
      </c>
      <c r="F15" s="39">
        <v>863000</v>
      </c>
      <c r="G15" s="35">
        <v>863000</v>
      </c>
      <c r="H15" s="36">
        <v>863000</v>
      </c>
      <c r="I15" s="38">
        <v>15301074</v>
      </c>
      <c r="J15" s="39">
        <v>863000</v>
      </c>
      <c r="K15" s="35">
        <v>863000</v>
      </c>
      <c r="L15" s="36">
        <v>863000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393798101.76058334</v>
      </c>
      <c r="D18" s="30">
        <f t="shared" si="6"/>
        <v>449408959.58417356</v>
      </c>
      <c r="E18" s="31">
        <f t="shared" si="6"/>
        <v>615625570.30445266</v>
      </c>
      <c r="F18" s="32">
        <f t="shared" si="6"/>
        <v>-141831276.06040773</v>
      </c>
      <c r="G18" s="30">
        <f t="shared" si="6"/>
        <v>-104287998.10269132</v>
      </c>
      <c r="H18" s="31">
        <f t="shared" si="6"/>
        <v>-104287998.10269132</v>
      </c>
      <c r="I18" s="33">
        <f>SUM(I11:I17)</f>
        <v>548292331.89271092</v>
      </c>
      <c r="J18" s="32">
        <f t="shared" ref="J18:L18" si="7">SUM(J11:J17)</f>
        <v>-138143956.05972463</v>
      </c>
      <c r="K18" s="30">
        <f t="shared" si="7"/>
        <v>-132103446.79412541</v>
      </c>
      <c r="L18" s="31">
        <f t="shared" si="7"/>
        <v>-126752790.18917257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-334045552.76058334</v>
      </c>
      <c r="D19" s="42">
        <f t="shared" si="8"/>
        <v>-421153201.58417356</v>
      </c>
      <c r="E19" s="43">
        <f t="shared" si="8"/>
        <v>-610528838.30445266</v>
      </c>
      <c r="F19" s="44">
        <f t="shared" si="8"/>
        <v>170164617.06040773</v>
      </c>
      <c r="G19" s="42">
        <f t="shared" si="8"/>
        <v>139821339.10269132</v>
      </c>
      <c r="H19" s="45">
        <f t="shared" si="8"/>
        <v>139821339.10269132</v>
      </c>
      <c r="I19" s="46">
        <f>+I8-I18</f>
        <v>-606818990.89271092</v>
      </c>
      <c r="J19" s="47">
        <f t="shared" ref="J19:L19" si="9">+J8-J18</f>
        <v>228159136.05972463</v>
      </c>
      <c r="K19" s="42">
        <f t="shared" si="9"/>
        <v>361763624.79412544</v>
      </c>
      <c r="L19" s="43">
        <f t="shared" si="9"/>
        <v>512150923.18917257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-334045552.76058334</v>
      </c>
      <c r="D21" s="42">
        <f t="shared" ref="D21:L21" si="10">+D19-D20</f>
        <v>-421153201.58417356</v>
      </c>
      <c r="E21" s="43">
        <f t="shared" si="10"/>
        <v>-610528838.30445266</v>
      </c>
      <c r="F21" s="44">
        <f t="shared" si="10"/>
        <v>170164617.06040773</v>
      </c>
      <c r="G21" s="42">
        <f t="shared" si="10"/>
        <v>139821339.10269132</v>
      </c>
      <c r="H21" s="45">
        <f t="shared" si="10"/>
        <v>139821339.10269132</v>
      </c>
      <c r="I21" s="46">
        <f t="shared" si="10"/>
        <v>-606818990.89271092</v>
      </c>
      <c r="J21" s="47">
        <f t="shared" si="10"/>
        <v>228159136.05972463</v>
      </c>
      <c r="K21" s="42">
        <f t="shared" si="10"/>
        <v>361763624.79412544</v>
      </c>
      <c r="L21" s="43">
        <f t="shared" si="10"/>
        <v>512150923.18917257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10953272.239416668</v>
      </c>
      <c r="D29" s="24">
        <f t="shared" ref="D29:L29" si="11">D35*D36</f>
        <v>50134244.41582644</v>
      </c>
      <c r="E29" s="24">
        <f t="shared" si="11"/>
        <v>50945939.695547342</v>
      </c>
      <c r="F29" s="24">
        <f t="shared" si="11"/>
        <v>201450061.06040773</v>
      </c>
      <c r="G29" s="24">
        <f t="shared" si="11"/>
        <v>241766381.10269132</v>
      </c>
      <c r="H29" s="24">
        <f t="shared" si="11"/>
        <v>241766381.10269132</v>
      </c>
      <c r="I29" s="24">
        <f t="shared" si="11"/>
        <v>236219841.10728905</v>
      </c>
      <c r="J29" s="24">
        <f t="shared" si="11"/>
        <v>240211448.05972463</v>
      </c>
      <c r="K29" s="24">
        <f t="shared" si="11"/>
        <v>229562631.79412541</v>
      </c>
      <c r="L29" s="24">
        <f t="shared" si="11"/>
        <v>218896088.18917257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374680817</v>
      </c>
      <c r="D31" s="24">
        <v>488029117</v>
      </c>
      <c r="E31" s="24">
        <v>672986454</v>
      </c>
      <c r="F31" s="24">
        <v>41404820</v>
      </c>
      <c r="G31" s="24">
        <v>119264418</v>
      </c>
      <c r="H31" s="24">
        <v>119264418</v>
      </c>
      <c r="I31" s="24">
        <v>777875567</v>
      </c>
      <c r="J31" s="24">
        <v>124366426</v>
      </c>
      <c r="K31" s="24">
        <v>119758119</v>
      </c>
      <c r="L31" s="24">
        <v>114442232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-363727544.76058334</v>
      </c>
      <c r="D32" s="54">
        <f t="shared" si="12"/>
        <v>-437894872.58417356</v>
      </c>
      <c r="E32" s="54">
        <f t="shared" si="12"/>
        <v>-622040514.30445266</v>
      </c>
      <c r="F32" s="54">
        <f t="shared" si="12"/>
        <v>160045241.06040773</v>
      </c>
      <c r="G32" s="54">
        <f t="shared" si="12"/>
        <v>122501963.10269132</v>
      </c>
      <c r="H32" s="54">
        <f t="shared" si="12"/>
        <v>122501963.10269132</v>
      </c>
      <c r="I32" s="54">
        <f>+I29-I31</f>
        <v>-541655725.89271092</v>
      </c>
      <c r="J32" s="54">
        <f t="shared" ref="J32:L32" si="13">+J29-J31</f>
        <v>115845022.05972463</v>
      </c>
      <c r="K32" s="54">
        <f t="shared" si="13"/>
        <v>109804512.79412541</v>
      </c>
      <c r="L32" s="54">
        <f t="shared" si="13"/>
        <v>104453856.18917257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48814168</v>
      </c>
      <c r="D35" s="24">
        <v>69943867</v>
      </c>
      <c r="E35" s="24">
        <v>72069641</v>
      </c>
      <c r="F35" s="24">
        <v>213971802</v>
      </c>
      <c r="G35" s="24">
        <v>266495979</v>
      </c>
      <c r="H35" s="24">
        <v>266495979</v>
      </c>
      <c r="I35" s="24">
        <v>272781309</v>
      </c>
      <c r="J35" s="24">
        <v>255592127</v>
      </c>
      <c r="K35" s="24">
        <v>244626448</v>
      </c>
      <c r="L35" s="24">
        <v>233508497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0.22438715414378604</v>
      </c>
      <c r="D36" s="56">
        <f t="shared" si="14"/>
        <v>0.71677827615431156</v>
      </c>
      <c r="E36" s="56">
        <f t="shared" si="14"/>
        <v>0.70689875776607991</v>
      </c>
      <c r="F36" s="56">
        <f t="shared" si="14"/>
        <v>0.941479480835553</v>
      </c>
      <c r="G36" s="56">
        <f t="shared" si="14"/>
        <v>0.90720461152883403</v>
      </c>
      <c r="H36" s="56">
        <f t="shared" si="14"/>
        <v>0.90720461152883403</v>
      </c>
      <c r="I36" s="56">
        <f>IF(ISERROR(I74/I73),0,(I74/I73))</f>
        <v>0.86596784058723408</v>
      </c>
      <c r="J36" s="56">
        <f t="shared" ref="J36:L36" si="15">IF(ISERROR(J74/J73),0,(J74/J73))</f>
        <v>0.93982334620081875</v>
      </c>
      <c r="K36" s="56">
        <f t="shared" si="15"/>
        <v>0.9384211464907728</v>
      </c>
      <c r="L36" s="56">
        <f t="shared" si="15"/>
        <v>0.93742236792853217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174800929</v>
      </c>
      <c r="D73" s="24">
        <v>186774444</v>
      </c>
      <c r="E73" s="24">
        <v>193590592</v>
      </c>
      <c r="F73" s="24">
        <v>252600271</v>
      </c>
      <c r="G73" s="24">
        <v>267324448</v>
      </c>
      <c r="H73" s="24">
        <v>267324448</v>
      </c>
      <c r="I73" s="24">
        <v>217369392</v>
      </c>
      <c r="J73" s="24">
        <v>321111690</v>
      </c>
      <c r="K73" s="24">
        <v>336848363</v>
      </c>
      <c r="L73" s="24">
        <v>352347129</v>
      </c>
    </row>
    <row r="74" spans="1:12" ht="13.5" hidden="1" x14ac:dyDescent="0.25">
      <c r="A74" s="50" t="s">
        <v>59</v>
      </c>
      <c r="B74" s="50" t="s">
        <v>19</v>
      </c>
      <c r="C74" s="24">
        <v>39223083</v>
      </c>
      <c r="D74" s="24">
        <v>133875864</v>
      </c>
      <c r="E74" s="24">
        <v>136848949</v>
      </c>
      <c r="F74" s="24">
        <v>237817972</v>
      </c>
      <c r="G74" s="24">
        <v>242517972</v>
      </c>
      <c r="H74" s="24">
        <v>242517972</v>
      </c>
      <c r="I74" s="24">
        <v>188234903</v>
      </c>
      <c r="J74" s="24">
        <v>301788263</v>
      </c>
      <c r="K74" s="24">
        <v>316105627</v>
      </c>
      <c r="L74" s="24">
        <v>330298080</v>
      </c>
    </row>
    <row r="75" spans="1:12" ht="13.5" hidden="1" x14ac:dyDescent="0.25">
      <c r="A75" s="50" t="s">
        <v>60</v>
      </c>
      <c r="B75" s="50" t="s">
        <v>19</v>
      </c>
      <c r="C75" s="24">
        <v>59752549</v>
      </c>
      <c r="D75" s="24">
        <v>28255758</v>
      </c>
      <c r="E75" s="24">
        <v>5096732</v>
      </c>
      <c r="F75" s="24">
        <v>28333341</v>
      </c>
      <c r="G75" s="24">
        <v>35533341</v>
      </c>
      <c r="H75" s="24">
        <v>35533341</v>
      </c>
      <c r="I75" s="24">
        <v>-58526659</v>
      </c>
      <c r="J75" s="24">
        <v>90015180</v>
      </c>
      <c r="K75" s="24">
        <v>229660178</v>
      </c>
      <c r="L75" s="24">
        <v>385398133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110135425</v>
      </c>
      <c r="D5" s="20">
        <v>35557476</v>
      </c>
      <c r="E5" s="21">
        <v>-12886788</v>
      </c>
      <c r="F5" s="22">
        <v>51181029</v>
      </c>
      <c r="G5" s="20">
        <v>94896882</v>
      </c>
      <c r="H5" s="23">
        <v>94896882</v>
      </c>
      <c r="I5" s="24">
        <v>351341529</v>
      </c>
      <c r="J5" s="22">
        <v>110600714</v>
      </c>
      <c r="K5" s="20">
        <v>130673865</v>
      </c>
      <c r="L5" s="23">
        <v>132393316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77372028</v>
      </c>
      <c r="E6" s="23">
        <f t="shared" si="0"/>
        <v>137300246</v>
      </c>
      <c r="F6" s="22">
        <f t="shared" si="0"/>
        <v>41476419</v>
      </c>
      <c r="G6" s="20">
        <f t="shared" si="0"/>
        <v>-1653730</v>
      </c>
      <c r="H6" s="23">
        <f t="shared" si="0"/>
        <v>-1653730</v>
      </c>
      <c r="I6" s="25">
        <f>+I75-I5</f>
        <v>-251481677</v>
      </c>
      <c r="J6" s="22">
        <f t="shared" ref="J6:L6" si="1">+J75-J5</f>
        <v>0</v>
      </c>
      <c r="K6" s="20">
        <f t="shared" si="1"/>
        <v>1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110135425</v>
      </c>
      <c r="D8" s="30">
        <f t="shared" si="2"/>
        <v>112929504</v>
      </c>
      <c r="E8" s="31">
        <f t="shared" si="2"/>
        <v>124413458</v>
      </c>
      <c r="F8" s="32">
        <f t="shared" si="2"/>
        <v>92657448</v>
      </c>
      <c r="G8" s="30">
        <f t="shared" si="2"/>
        <v>93243152</v>
      </c>
      <c r="H8" s="31">
        <f t="shared" si="2"/>
        <v>93243152</v>
      </c>
      <c r="I8" s="33">
        <f>SUM(I5:I7)</f>
        <v>99859852</v>
      </c>
      <c r="J8" s="32">
        <f t="shared" ref="J8:L8" si="3">SUM(J5:J7)</f>
        <v>110600714</v>
      </c>
      <c r="K8" s="30">
        <f t="shared" si="3"/>
        <v>130673866</v>
      </c>
      <c r="L8" s="31">
        <f t="shared" si="3"/>
        <v>132393316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2162319</v>
      </c>
      <c r="D11" s="20">
        <v>1360210</v>
      </c>
      <c r="E11" s="23">
        <v>1351692</v>
      </c>
      <c r="F11" s="26">
        <v>1252359</v>
      </c>
      <c r="G11" s="20">
        <v>121987</v>
      </c>
      <c r="H11" s="23">
        <v>121987</v>
      </c>
      <c r="I11" s="27">
        <v>2338576</v>
      </c>
      <c r="J11" s="26">
        <v>319987</v>
      </c>
      <c r="K11" s="20">
        <v>319987</v>
      </c>
      <c r="L11" s="23">
        <v>319987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-1782330</v>
      </c>
      <c r="D13" s="20">
        <v>-2974151</v>
      </c>
      <c r="E13" s="23">
        <v>-2631926</v>
      </c>
      <c r="F13" s="26">
        <v>-8867747</v>
      </c>
      <c r="G13" s="20">
        <v>-13149775</v>
      </c>
      <c r="H13" s="23">
        <v>-13149775</v>
      </c>
      <c r="I13" s="27">
        <v>-1318828</v>
      </c>
      <c r="J13" s="26">
        <v>-13774115</v>
      </c>
      <c r="K13" s="20">
        <v>-11877941</v>
      </c>
      <c r="L13" s="23">
        <v>-11740703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6344994</v>
      </c>
      <c r="D14" s="20">
        <f t="shared" si="4"/>
        <v>6651086</v>
      </c>
      <c r="E14" s="23">
        <f t="shared" si="4"/>
        <v>12274988.371623335</v>
      </c>
      <c r="F14" s="26">
        <f t="shared" si="4"/>
        <v>-77321798.412499994</v>
      </c>
      <c r="G14" s="20">
        <f t="shared" si="4"/>
        <v>-69582434.899999991</v>
      </c>
      <c r="H14" s="23">
        <f t="shared" si="4"/>
        <v>-69582434.899999991</v>
      </c>
      <c r="I14" s="27">
        <f>-I32</f>
        <v>-136553878.27968776</v>
      </c>
      <c r="J14" s="26">
        <f t="shared" ref="J14:L14" si="5">-J32</f>
        <v>-15990534.855999999</v>
      </c>
      <c r="K14" s="20">
        <f t="shared" si="5"/>
        <v>-25990534.855999999</v>
      </c>
      <c r="L14" s="23">
        <f t="shared" si="5"/>
        <v>-25941072.274920635</v>
      </c>
    </row>
    <row r="15" spans="1:12" ht="13.5" x14ac:dyDescent="0.25">
      <c r="A15" s="18" t="s">
        <v>32</v>
      </c>
      <c r="B15" s="19" t="s">
        <v>19</v>
      </c>
      <c r="C15" s="35">
        <v>12982407</v>
      </c>
      <c r="D15" s="35">
        <v>13149932</v>
      </c>
      <c r="E15" s="36">
        <v>11840927</v>
      </c>
      <c r="F15" s="39">
        <v>16263264</v>
      </c>
      <c r="G15" s="35">
        <v>14954258</v>
      </c>
      <c r="H15" s="36">
        <v>14954258</v>
      </c>
      <c r="I15" s="38">
        <v>12513938</v>
      </c>
      <c r="J15" s="39">
        <v>15940928</v>
      </c>
      <c r="K15" s="35">
        <v>15940928</v>
      </c>
      <c r="L15" s="36">
        <v>15940928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7957082</v>
      </c>
      <c r="D17" s="20">
        <v>7957082</v>
      </c>
      <c r="E17" s="23">
        <v>7957082</v>
      </c>
      <c r="F17" s="26">
        <v>7957082</v>
      </c>
      <c r="G17" s="20">
        <v>7957083</v>
      </c>
      <c r="H17" s="23">
        <v>7957083</v>
      </c>
      <c r="I17" s="27">
        <v>7957082</v>
      </c>
      <c r="J17" s="26">
        <v>7957083</v>
      </c>
      <c r="K17" s="20">
        <v>7957083</v>
      </c>
      <c r="L17" s="23">
        <v>7957083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27664472</v>
      </c>
      <c r="D18" s="30">
        <f t="shared" si="6"/>
        <v>26144159</v>
      </c>
      <c r="E18" s="31">
        <f t="shared" si="6"/>
        <v>30792763.371623337</v>
      </c>
      <c r="F18" s="32">
        <f t="shared" si="6"/>
        <v>-60716840.412499994</v>
      </c>
      <c r="G18" s="30">
        <f t="shared" si="6"/>
        <v>-59698881.899999991</v>
      </c>
      <c r="H18" s="31">
        <f t="shared" si="6"/>
        <v>-59698881.899999991</v>
      </c>
      <c r="I18" s="33">
        <f>SUM(I11:I17)</f>
        <v>-115063110.27968776</v>
      </c>
      <c r="J18" s="32">
        <f t="shared" ref="J18:L18" si="7">SUM(J11:J17)</f>
        <v>-5546651.8559999987</v>
      </c>
      <c r="K18" s="30">
        <f t="shared" si="7"/>
        <v>-13650477.855999999</v>
      </c>
      <c r="L18" s="31">
        <f t="shared" si="7"/>
        <v>-13463777.274920635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82470953</v>
      </c>
      <c r="D19" s="42">
        <f t="shared" si="8"/>
        <v>86785345</v>
      </c>
      <c r="E19" s="43">
        <f t="shared" si="8"/>
        <v>93620694.628376663</v>
      </c>
      <c r="F19" s="44">
        <f t="shared" si="8"/>
        <v>153374288.41249999</v>
      </c>
      <c r="G19" s="42">
        <f t="shared" si="8"/>
        <v>152942033.89999998</v>
      </c>
      <c r="H19" s="45">
        <f t="shared" si="8"/>
        <v>152942033.89999998</v>
      </c>
      <c r="I19" s="46">
        <f>+I8-I18</f>
        <v>214922962.27968776</v>
      </c>
      <c r="J19" s="47">
        <f t="shared" ref="J19:L19" si="9">+J8-J18</f>
        <v>116147365.85600001</v>
      </c>
      <c r="K19" s="42">
        <f t="shared" si="9"/>
        <v>144324343.85600001</v>
      </c>
      <c r="L19" s="43">
        <f t="shared" si="9"/>
        <v>145857093.27492064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82470953</v>
      </c>
      <c r="D21" s="42">
        <f t="shared" ref="D21:L21" si="10">+D19-D20</f>
        <v>86785345</v>
      </c>
      <c r="E21" s="43">
        <f t="shared" si="10"/>
        <v>93620694.628376663</v>
      </c>
      <c r="F21" s="44">
        <f t="shared" si="10"/>
        <v>153374288.41249999</v>
      </c>
      <c r="G21" s="42">
        <f t="shared" si="10"/>
        <v>152942033.89999998</v>
      </c>
      <c r="H21" s="45">
        <f t="shared" si="10"/>
        <v>152942033.89999998</v>
      </c>
      <c r="I21" s="46">
        <f t="shared" si="10"/>
        <v>214922962.27968776</v>
      </c>
      <c r="J21" s="47">
        <f t="shared" si="10"/>
        <v>116147365.85600001</v>
      </c>
      <c r="K21" s="42">
        <f t="shared" si="10"/>
        <v>144324343.85600001</v>
      </c>
      <c r="L21" s="43">
        <f t="shared" si="10"/>
        <v>145857093.27492064</v>
      </c>
    </row>
    <row r="22" spans="1:12" ht="13.5" x14ac:dyDescent="0.25">
      <c r="A22" s="49" t="s">
        <v>92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2732994.6283766641</v>
      </c>
      <c r="F29" s="24">
        <f t="shared" si="11"/>
        <v>87945084.412499994</v>
      </c>
      <c r="G29" s="24">
        <f t="shared" si="11"/>
        <v>92479867.899999991</v>
      </c>
      <c r="H29" s="24">
        <f t="shared" si="11"/>
        <v>92479867.899999991</v>
      </c>
      <c r="I29" s="24">
        <f t="shared" si="11"/>
        <v>118626173.27968776</v>
      </c>
      <c r="J29" s="24">
        <f t="shared" si="11"/>
        <v>41661520.855999999</v>
      </c>
      <c r="K29" s="24">
        <f t="shared" si="11"/>
        <v>41661520.855999999</v>
      </c>
      <c r="L29" s="24">
        <f t="shared" si="11"/>
        <v>41662058.274920635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6344994</v>
      </c>
      <c r="D31" s="24">
        <v>6651086</v>
      </c>
      <c r="E31" s="24">
        <v>15007983</v>
      </c>
      <c r="F31" s="24">
        <v>10623286</v>
      </c>
      <c r="G31" s="24">
        <v>22897433</v>
      </c>
      <c r="H31" s="24">
        <v>22897433</v>
      </c>
      <c r="I31" s="24">
        <v>-17927705</v>
      </c>
      <c r="J31" s="24">
        <v>25670986</v>
      </c>
      <c r="K31" s="24">
        <v>15670986</v>
      </c>
      <c r="L31" s="24">
        <v>15720986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-6344994</v>
      </c>
      <c r="D32" s="54">
        <f t="shared" si="12"/>
        <v>-6651086</v>
      </c>
      <c r="E32" s="54">
        <f t="shared" si="12"/>
        <v>-12274988.371623335</v>
      </c>
      <c r="F32" s="54">
        <f t="shared" si="12"/>
        <v>77321798.412499994</v>
      </c>
      <c r="G32" s="54">
        <f t="shared" si="12"/>
        <v>69582434.899999991</v>
      </c>
      <c r="H32" s="54">
        <f t="shared" si="12"/>
        <v>69582434.899999991</v>
      </c>
      <c r="I32" s="54">
        <f>+I29-I31</f>
        <v>136553878.27968776</v>
      </c>
      <c r="J32" s="54">
        <f t="shared" ref="J32:L32" si="13">+J29-J31</f>
        <v>15990534.855999999</v>
      </c>
      <c r="K32" s="54">
        <f t="shared" si="13"/>
        <v>25990534.855999999</v>
      </c>
      <c r="L32" s="54">
        <f t="shared" si="13"/>
        <v>25941072.274920635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15129708</v>
      </c>
      <c r="D35" s="24">
        <v>15554029</v>
      </c>
      <c r="E35" s="24">
        <v>16948695</v>
      </c>
      <c r="F35" s="24">
        <v>15623109</v>
      </c>
      <c r="G35" s="24">
        <v>16428696</v>
      </c>
      <c r="H35" s="24">
        <v>16428696</v>
      </c>
      <c r="I35" s="24">
        <v>16474219</v>
      </c>
      <c r="J35" s="24">
        <v>16928696</v>
      </c>
      <c r="K35" s="24">
        <v>16928696</v>
      </c>
      <c r="L35" s="24">
        <v>16928696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0.16125103604594124</v>
      </c>
      <c r="F36" s="56">
        <f t="shared" si="14"/>
        <v>5.6291666666666664</v>
      </c>
      <c r="G36" s="56">
        <f t="shared" si="14"/>
        <v>5.6291666666666664</v>
      </c>
      <c r="H36" s="56">
        <f t="shared" si="14"/>
        <v>5.6291666666666664</v>
      </c>
      <c r="I36" s="56">
        <f>IF(ISERROR(I74/I73),0,(I74/I73))</f>
        <v>7.2007160569910935</v>
      </c>
      <c r="J36" s="56">
        <f t="shared" ref="J36:L36" si="15">IF(ISERROR(J74/J73),0,(J74/J73))</f>
        <v>2.4609999999999999</v>
      </c>
      <c r="K36" s="56">
        <f t="shared" si="15"/>
        <v>2.4609999999999999</v>
      </c>
      <c r="L36" s="56">
        <f t="shared" si="15"/>
        <v>2.4610317460317459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7957082</v>
      </c>
      <c r="D55" s="24">
        <v>7957082</v>
      </c>
      <c r="E55" s="24">
        <v>7957082</v>
      </c>
      <c r="F55" s="24">
        <v>7957082</v>
      </c>
      <c r="G55" s="24">
        <v>7957083</v>
      </c>
      <c r="H55" s="24">
        <v>7957083</v>
      </c>
      <c r="I55" s="24">
        <v>7957082</v>
      </c>
      <c r="J55" s="24">
        <v>7957083</v>
      </c>
      <c r="K55" s="24">
        <v>7957083</v>
      </c>
      <c r="L55" s="24">
        <v>7957083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7957082</v>
      </c>
      <c r="D67" s="54">
        <f t="shared" ref="D67:L67" si="18">SUM(D54:D66)</f>
        <v>7957082</v>
      </c>
      <c r="E67" s="54">
        <f t="shared" si="18"/>
        <v>7957082</v>
      </c>
      <c r="F67" s="54">
        <f t="shared" si="18"/>
        <v>7957082</v>
      </c>
      <c r="G67" s="54">
        <f t="shared" si="18"/>
        <v>7957083</v>
      </c>
      <c r="H67" s="54">
        <f t="shared" si="18"/>
        <v>7957083</v>
      </c>
      <c r="I67" s="54">
        <f t="shared" si="18"/>
        <v>7957082</v>
      </c>
      <c r="J67" s="54">
        <f t="shared" si="18"/>
        <v>7957083</v>
      </c>
      <c r="K67" s="54">
        <f t="shared" si="18"/>
        <v>7957083</v>
      </c>
      <c r="L67" s="54">
        <f t="shared" si="18"/>
        <v>7957083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268438</v>
      </c>
      <c r="D73" s="24">
        <v>273869</v>
      </c>
      <c r="E73" s="24">
        <v>59119</v>
      </c>
      <c r="F73" s="24">
        <v>120000</v>
      </c>
      <c r="G73" s="24">
        <v>120000</v>
      </c>
      <c r="H73" s="24">
        <v>120000</v>
      </c>
      <c r="I73" s="24">
        <v>68151</v>
      </c>
      <c r="J73" s="24">
        <v>80000</v>
      </c>
      <c r="K73" s="24">
        <v>84000</v>
      </c>
      <c r="L73" s="24">
        <v>88200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9533</v>
      </c>
      <c r="F74" s="24">
        <v>675500</v>
      </c>
      <c r="G74" s="24">
        <v>675500</v>
      </c>
      <c r="H74" s="24">
        <v>675500</v>
      </c>
      <c r="I74" s="24">
        <v>490736</v>
      </c>
      <c r="J74" s="24">
        <v>196880</v>
      </c>
      <c r="K74" s="24">
        <v>206724</v>
      </c>
      <c r="L74" s="24">
        <v>217063</v>
      </c>
    </row>
    <row r="75" spans="1:12" ht="13.5" hidden="1" x14ac:dyDescent="0.25">
      <c r="A75" s="50" t="s">
        <v>60</v>
      </c>
      <c r="B75" s="50" t="s">
        <v>19</v>
      </c>
      <c r="C75" s="24">
        <v>110135425</v>
      </c>
      <c r="D75" s="24">
        <v>112929504</v>
      </c>
      <c r="E75" s="24">
        <v>124413458</v>
      </c>
      <c r="F75" s="24">
        <v>92657448</v>
      </c>
      <c r="G75" s="24">
        <v>93243152</v>
      </c>
      <c r="H75" s="24">
        <v>93243152</v>
      </c>
      <c r="I75" s="24">
        <v>99859852</v>
      </c>
      <c r="J75" s="24">
        <v>110600714</v>
      </c>
      <c r="K75" s="24">
        <v>130673866</v>
      </c>
      <c r="L75" s="24">
        <v>132393316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78A76A6-9F46-4B6B-9851-5BA0A3DAA55B}"/>
</file>

<file path=customXml/itemProps2.xml><?xml version="1.0" encoding="utf-8"?>
<ds:datastoreItem xmlns:ds="http://schemas.openxmlformats.org/officeDocument/2006/customXml" ds:itemID="{564F204B-45D0-45DD-99E8-C349893B1D22}"/>
</file>

<file path=customXml/itemProps3.xml><?xml version="1.0" encoding="utf-8"?>
<ds:datastoreItem xmlns:ds="http://schemas.openxmlformats.org/officeDocument/2006/customXml" ds:itemID="{98DAE862-F3F7-4934-B919-FD9DAC23DA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2024-11-19T14:13:03Z</dcterms:created>
  <dcterms:modified xsi:type="dcterms:W3CDTF">2024-11-19T15:19:40Z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